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CC2648-0145-490D-BEE5-0BCDB575113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A28" i="7"/>
  <c r="G24" i="21"/>
  <c r="G16" i="21"/>
  <c r="G6" i="21"/>
  <c r="H7" i="11"/>
  <c r="C10" i="11"/>
  <c r="J48" i="19"/>
  <c r="D29" i="21"/>
  <c r="D12" i="21"/>
  <c r="D18" i="21"/>
  <c r="D7" i="11" l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6" i="7"/>
  <c r="L36" i="7"/>
  <c r="K37" i="7"/>
  <c r="L37" i="7"/>
  <c r="K38" i="7"/>
  <c r="K42" i="7"/>
  <c r="L42" i="7"/>
  <c r="K43" i="7"/>
  <c r="L43" i="7"/>
  <c r="K44" i="7"/>
  <c r="L44" i="7"/>
  <c r="K46" i="7"/>
  <c r="K47" i="7"/>
  <c r="K48" i="7"/>
  <c r="L48" i="7"/>
  <c r="K49" i="7"/>
  <c r="L49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M19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5" i="7" l="1"/>
  <c r="D65" i="7"/>
  <c r="K65" i="7" s="1"/>
  <c r="F21" i="7"/>
  <c r="M28" i="20"/>
  <c r="D20" i="19" s="1"/>
  <c r="D55" i="19" s="1"/>
  <c r="E19" i="20"/>
  <c r="J8" i="20"/>
  <c r="L65" i="7" l="1"/>
  <c r="M65" i="7"/>
  <c r="E21" i="7"/>
  <c r="M21" i="7" s="1"/>
  <c r="D21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E38" i="7" s="1"/>
  <c r="L38" i="7" s="1"/>
  <c r="O19" i="20"/>
  <c r="O20" i="20" s="1"/>
  <c r="O27" i="20" s="1"/>
  <c r="D38" i="19" s="1"/>
  <c r="F38" i="19" s="1"/>
  <c r="N19" i="20"/>
  <c r="N20" i="20" s="1"/>
  <c r="D18" i="19" s="1"/>
  <c r="D23" i="9" s="1"/>
  <c r="K21" i="7" l="1"/>
  <c r="D18" i="7"/>
  <c r="L21" i="7"/>
  <c r="E1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L18" i="7" l="1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6" i="10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4" i="9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6" i="9" s="1"/>
  <c r="A57" i="9" s="1"/>
  <c r="A58" i="9" s="1"/>
  <c r="A59" i="9" s="1"/>
  <c r="A60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K74" i="7" s="1"/>
  <c r="E74" i="7"/>
  <c r="L81" i="7" l="1"/>
  <c r="M81" i="7"/>
  <c r="L74" i="7"/>
  <c r="M74" i="7"/>
  <c r="K81" i="7"/>
  <c r="L85" i="7"/>
  <c r="M85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F39" i="7"/>
  <c r="M40" i="7" l="1"/>
  <c r="D40" i="7"/>
  <c r="M39" i="7"/>
  <c r="D39" i="7"/>
  <c r="F23" i="7"/>
  <c r="M23" i="7" s="1"/>
  <c r="A2" i="11"/>
  <c r="K40" i="7" l="1"/>
  <c r="L40" i="7"/>
  <c r="K39" i="7"/>
  <c r="L39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K32" i="7"/>
  <c r="L32" i="7"/>
  <c r="M32" i="7"/>
  <c r="D60" i="10"/>
  <c r="D53" i="10"/>
  <c r="D59" i="10"/>
  <c r="D15" i="15"/>
  <c r="D11" i="15"/>
  <c r="C11" i="15"/>
  <c r="C7" i="15"/>
  <c r="C23" i="15" s="1"/>
  <c r="D64" i="7" l="1"/>
  <c r="K64" i="7" s="1"/>
  <c r="M64" i="7"/>
  <c r="E23" i="9"/>
  <c r="F25" i="7"/>
  <c r="M25" i="7" s="1"/>
  <c r="F58" i="7"/>
  <c r="F57" i="7"/>
  <c r="M57" i="7" s="1"/>
  <c r="F54" i="7"/>
  <c r="M54" i="7" s="1"/>
  <c r="F53" i="7"/>
  <c r="M53" i="7" s="1"/>
  <c r="F52" i="7"/>
  <c r="F51" i="7"/>
  <c r="F50" i="7"/>
  <c r="F49" i="7"/>
  <c r="M49" i="7" s="1"/>
  <c r="F48" i="7"/>
  <c r="M48" i="7" s="1"/>
  <c r="F47" i="7"/>
  <c r="F45" i="7"/>
  <c r="F44" i="7"/>
  <c r="M44" i="7" s="1"/>
  <c r="F43" i="7"/>
  <c r="M43" i="7" s="1"/>
  <c r="F42" i="7"/>
  <c r="M42" i="7" s="1"/>
  <c r="E58" i="7" l="1"/>
  <c r="L58" i="7" s="1"/>
  <c r="L64" i="7"/>
  <c r="E47" i="7"/>
  <c r="L47" i="7" s="1"/>
  <c r="M50" i="7"/>
  <c r="D50" i="7"/>
  <c r="M51" i="7"/>
  <c r="D51" i="7"/>
  <c r="E52" i="7"/>
  <c r="D52" i="7"/>
  <c r="K52" i="7" s="1"/>
  <c r="F13" i="7"/>
  <c r="M13" i="7" s="1"/>
  <c r="E45" i="7"/>
  <c r="C45" i="7"/>
  <c r="D45" i="7"/>
  <c r="F41" i="7"/>
  <c r="F34" i="7"/>
  <c r="M34" i="7" s="1"/>
  <c r="M58" i="7" l="1"/>
  <c r="K51" i="7"/>
  <c r="L51" i="7"/>
  <c r="K50" i="7"/>
  <c r="L50" i="7"/>
  <c r="L52" i="7"/>
  <c r="K45" i="7"/>
  <c r="M52" i="7"/>
  <c r="M47" i="7"/>
  <c r="L45" i="7"/>
  <c r="M45" i="7"/>
  <c r="C41" i="7"/>
  <c r="E41" i="7"/>
  <c r="D41" i="7"/>
  <c r="F46" i="7"/>
  <c r="E46" i="7" l="1"/>
  <c r="L46" i="7" s="1"/>
  <c r="K41" i="7"/>
  <c r="L41" i="7"/>
  <c r="M41" i="7"/>
  <c r="D25" i="19"/>
  <c r="M46" i="7" l="1"/>
  <c r="G54" i="18"/>
  <c r="D24" i="19"/>
  <c r="D29" i="19" s="1"/>
  <c r="F33" i="7"/>
  <c r="D33" i="7" l="1"/>
  <c r="E33" i="7"/>
  <c r="L33" i="7" s="1"/>
  <c r="C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/>
  <c r="C12" i="7" l="1"/>
  <c r="D12" i="7"/>
  <c r="L12" i="7" s="1"/>
  <c r="M12" i="7"/>
  <c r="E6" i="10"/>
  <c r="D8" i="10"/>
  <c r="D7" i="10" s="1"/>
  <c r="K12" i="7" l="1"/>
  <c r="E8" i="10"/>
  <c r="E7" i="10"/>
  <c r="E7" i="9"/>
  <c r="L35" i="19"/>
  <c r="L36" i="19" s="1"/>
  <c r="D35" i="19" s="1"/>
  <c r="D71" i="19" s="1"/>
  <c r="E6" i="9" l="1"/>
  <c r="F35" i="7" l="1"/>
  <c r="D35" i="7" l="1"/>
  <c r="E35" i="7"/>
  <c r="L35" i="7" s="1"/>
  <c r="C35" i="7"/>
  <c r="C31" i="7" s="1"/>
  <c r="C30" i="7" s="1"/>
  <c r="C88" i="7" s="1"/>
  <c r="F71" i="19"/>
  <c r="D28" i="9"/>
  <c r="E28" i="9" s="1"/>
  <c r="F31" i="7"/>
  <c r="D29" i="10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<sst xmlns="http://schemas.openxmlformats.org/spreadsheetml/2006/main" count="521" uniqueCount="309">
  <si>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</si>
  <si>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</si>
  <si>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</si>
  <si>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</si>
  <si>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</si>
  <si>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</si>
  <si>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</si>
  <si>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</si>
  <si>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</si>
  <si>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</si>
  <si>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</si>
  <si>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</si>
  <si>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</si>
  <si>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</si>
  <si>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</si>
  <si>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</si>
  <si>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</si>
  <si>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</si>
  <si>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</si>
  <si>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</si>
  <si>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</si>
  <si>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</si>
  <si>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</si>
  <si>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</si>
  <si>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</si>
  <si>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</si>
  <si>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</si>
  <si>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</si>
  <si>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</si>
  <si>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</si>
  <si>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</si>
  <si>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</si>
  <si>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</si>
  <si>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</si>
  <si>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</si>
  <si>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</si>
  <si>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</si>
  <si>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</si>
  <si>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</si>
  <si>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</si>
  <si>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</si>
  <si>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</si>
  <si>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</si>
  <si>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</si>
  <si>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</si>
  <si>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</si>
  <si>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</si>
  <si>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</si>
  <si>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</si>
  <si>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</si>
  <si>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</si>
  <si>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</si>
  <si>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</si>
  <si>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</si>
  <si>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</si>
  <si>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</si>
  <si>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</si>
  <si>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</si>
  <si>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</si>
  <si>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</si>
  <si>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</si>
  <si>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</si>
  <si>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</si>
  <si>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</si>
  <si>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</si>
  <si>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</si>
  <si>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</si>
  <si>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</si>
  <si>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</si>
  <si>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</si>
  <si>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</si>
  <si>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</si>
  <si>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</si>
  <si>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</si>
  <si>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</si>
  <si>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</si>
  <si>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</si>
  <si>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</si>
  <si>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</si>
  <si>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</si>
  <si>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</si>
  <si>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</si>
  <si>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</si>
  <si>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</si>
  <si>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</si>
  <si>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</si>
  <si>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</si>
  <si>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</si>
  <si>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</si>
  <si>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</si>
  <si>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</si>
  <si>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</si>
  <si>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</si>
  <si>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</si>
  <si>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</si>
  <si>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</si>
  <si>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</si>
  <si>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</si>
  <si>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</si>
  <si>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</si>
  <si>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</si>
  <si>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</si>
  <si>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</si>
  <si>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</si>
  <si>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</si>
  <si>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</si>
  <si>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</si>
  <si>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</si>
  <si>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</si>
  <si>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</si>
  <si>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</si>
  <si>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</si>
  <si>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</si>
  <si>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</si>
  <si>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</si>
  <si>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</si>
  <si>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</si>
  <si>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</si>
  <si>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</si>
  <si>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</si>
  <si>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</si>
  <si>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</si>
  <si>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</si>
  <si>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</si>
  <si>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</si>
  <si>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</si>
  <si>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</si>
  <si>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</si>
  <si>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</si>
  <si>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</si>
  <si>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</si>
  <si>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</si>
  <si>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</si>
  <si>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</si>
  <si>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</si>
  <si>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</si>
  <si>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</si>
  <si>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</si>
  <si>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</si>
  <si>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</si>
  <si>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</si>
  <si>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</si>
  <si>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</si>
  <si>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</si>
  <si>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</si>
  <si>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</si>
  <si>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</si>
  <si>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</si>
  <si>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</si>
  <si>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</si>
  <si>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</si>
  <si>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</si>
  <si>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</si>
  <si>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</si>
  <si>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</si>
  <si>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</si>
  <si>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</si>
  <si>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</si>
  <si>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</si>
  <si>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</si>
  <si>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</si>
  <si>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</si>
  <si>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</si>
  <si>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</si>
  <si>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</si>
  <si>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</si>
  <si>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</si>
  <si>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</si>
  <si>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</si>
  <si>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</si>
  <si>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</si>
  <si>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</si>
  <si>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</si>
  <si>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</si>
  <si>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</si>
  <si>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</si>
  <si>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</si>
  <si>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</si>
  <si>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</si>
  <si>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</si>
  <si>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</si>
  <si>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</si>
  <si>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</si>
  <si>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</si>
  <si>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</si>
  <si>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</si>
  <si>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</si>
  <si>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</si>
  <si>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</si>
  <si>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</si>
  <si>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</si>
  <si>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</si>
  <si>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</si>
  <si>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</si>
  <si>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</si>
  <si>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</si>
  <si>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</si>
  <si>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</si>
  <si>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</si>
  <si>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</si>
  <si>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</si>
  <si>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</si>
  <si>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</si>
  <si>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</si>
  <si>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</si>
  <si>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</si>
  <si>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</si>
  <si>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</si>
  <si>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</si>
  <si>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</si>
  <si>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</si>
  <si>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</si>
  <si>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</si>
  <si>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</si>
  <si>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</si>
  <si>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</si>
  <si>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</si>
  <si>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</si>
  <si>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</si>
  <si>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</si>
  <si>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</si>
  <si>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</si>
  <si>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</si>
  <si>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</si>
  <si>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</si>
  <si>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</si>
  <si>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</si>
  <si>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</si>
  <si>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</si>
  <si>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</si>
  <si>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</si>
  <si>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</si>
  <si>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</si>
  <si>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</si>
  <si>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</si>
  <si>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</si>
  <si>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</si>
  <si>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</si>
  <si>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</si>
  <si>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</si>
  <si>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</si>
  <si>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</si>
  <si>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</si>
  <si>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</si>
  <si>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</si>
  <si>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</si>
  <si>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</si>
  <si>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</si>
  <si>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</si>
  <si>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</si>
  <si>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</si>
  <si>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</si>
  <si>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</si>
  <si>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</si>
  <si>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</si>
  <si>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</si>
  <si>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</si>
  <si>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</si>
  <si>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</si>
  <si>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</si>
  <si>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</si>
  <si>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</si>
  <si>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</si>
  <si>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</si>
  <si>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</si>
  <si>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</si>
  <si>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</si>
  <si>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</si>
  <si>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</si>
  <si>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</si>
  <si>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</si>
  <si>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</si>
  <si>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</si>
  <si>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</si>
  <si>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</si>
  <si>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</si>
  <si>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</si>
  <si>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</si>
  <si>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</si>
  <si>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</si>
  <si>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</si>
  <si>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</si>
  <si>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</si>
  <si>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</si>
  <si>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</si>
  <si>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հ․139 մսուր-մանկապարտեզ» ՀՈԱԿ-ի </t>
  </si>
  <si>
    <t>Ա. Հարությունյան</t>
  </si>
  <si>
    <t>Ա. Բոգաչենկո</t>
  </si>
  <si>
    <t>ԳՈՒՅՔԻ  ՁԵՌՔ  ԲԵՐՈՒՄ</t>
  </si>
  <si>
    <t>Պրոյեկտոր</t>
  </si>
  <si>
    <t>Էկրան պրոյեկտրի</t>
  </si>
  <si>
    <t>Համակարգիչ</t>
  </si>
  <si>
    <t>Արխիվացման գծով</t>
  </si>
  <si>
    <t>Դարպաս</t>
  </si>
  <si>
    <t>խոտհնձիչ</t>
  </si>
  <si>
    <t>Պահեստի դարակաշար</t>
  </si>
  <si>
    <t>Տնտեսական  գույք</t>
  </si>
  <si>
    <t>Բժշկական պատգարակ ծալովի</t>
  </si>
  <si>
    <t xml:space="preserve">Մսաղաց </t>
  </si>
  <si>
    <t>Ջեռուցման կաթսաներ</t>
  </si>
  <si>
    <t xml:space="preserve">Տաղավար </t>
  </si>
  <si>
    <t xml:space="preserve">Մանկական աթոռ </t>
  </si>
  <si>
    <t xml:space="preserve"> ավագ խմբի   66 հատ</t>
  </si>
  <si>
    <t xml:space="preserve">Բազմաֆունկցոնալ տպիչ  </t>
  </si>
  <si>
    <t>Տոնածառ</t>
  </si>
  <si>
    <t>Պրոյեկտոր, Էկրան պրոյեկտրի, խոտհնձիչ, Մսաղաց , Ջեռուցման կաթսաներ</t>
  </si>
  <si>
    <t xml:space="preserve">Համակարգիչ, Բազմաֆունկցոնալ տպիչ  </t>
  </si>
  <si>
    <t xml:space="preserve">Պահեստի դարակաշար, Բժշկական պատգարակ ծալովի, Տաղավար , Տոնածառ, Մանկական աթոռ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</si>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</sst>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b/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 vertical="center"/>
      <protection locked="0"/>
    </xf>
    <xf numFmtId="0" fontId="0" fillId="0" borderId="10" xfId="0" applyBorder="1"/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4" fillId="0" borderId="10" xfId="0" applyFont="1" applyBorder="1" applyAlignment="1">
      <alignment vertical="justify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74" fillId="0" borderId="0" xfId="0" applyFont="1"/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QAgAFAATQAAAAAAAAAAAAAAAAAAAAAAAAAAAAAAAAAAAAAAAAAAAAAAAAAAAAAAAAAAAAAAAAAAAAAAAAAAAAAAAAAAAAAAAAAAAAAAAAAAAAAAAAAAAAAAAAAAAAAAAADpBwUAAgAUABMAM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5MTVaMCMGCSqGSIb3DQEJBDEWBBSQOVPG2oy/SPoJf38Mdh0H4iiY5jArBgsqhkiG9w0BCRACDDEcMBowGDAWBBRE5xMFRVajmd/v2Zzf5CvSbEm8HjANBgkqhkiG9w0BAQEFAASCAQDOO/opHGucDcAYr8EDKqYQwM4CpZxOMtjMgGgN6IFIA/hi8uKQuPiu968yLTISnO2WmS05QpJypXdRfV2gnrS7kM3837xxGnlALtxDwgxl6nnrjL3cRS0riOQNEYMEGuX/OBrk2KfbYn5D6Dxs5QB95iICbdzm6pSmFVYrgdlUG8SA6Ykjuk0tCZbpA1spzh71Hki0TKnG1d2gj8MPyGeWint3xhga+GSbg8MUZJACcFWd665XLdIfWAVGKTOpKoJ0I4ZN7x7BVdubIei30wqgx/Sz4A4iwbF0QA//APVoXyLoHX9tp09x7OHDklyNpgsiOFOBiLMiu+DJ35SqFRV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QAgAFAATQAAAAAAAAAAAAAAAAAAAAAAAAAAAAAAAAAAAAAAAAAAAAAAAAAAAAAAAAAAAAAAAAAAAAAAAAAAAAAAAAAAAAAAAAAAAAAAAAAAAAAAAAAAAAAAAAAAAAAAAADpBwUAAgAUABMAM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5MThaMCMGCSqGSIb3DQEJBDEWBBT4qFqNb4W41WjqSTyv213ht/mv/TArBgsqhkiG9w0BCRACDDEcMBowGDAWBBRE5xMFRVajmd/v2Zzf5CvSbEm8HjANBgkqhkiG9w0BAQEFAASCAQClCEyLBxcAKA3wOsWNHWjuY0BBDnpL87JNaYDjkwy/C1TfcADYG+bM32wpyggKUFJkhwmNyElZx9tp590BneAH7EoC7UCX/LW5YDCF2SqUMf1fSVyqZxB8Csrfu5yp9Yd+E3rWqV3pAo8Eje5biBJif9JuzRL/NPR9xvawZ/VFKERY54heifr+lq0w6laFPOXHf+q+ooQ0K1cLHu/CDmdk0gZxXhZC0lUAz2+EaFBSQ6R20sFdHvyEplPoRNHMLan7V3tLM9s82GViQP81Uy2PPRXUXZlCl4xFZHVONUHlXFWDCYkRgdyAWGry3vPbo+qxDtV4BKGZk/7Vnji9S2K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4B656C2-351E-FB43-8B77-40E0E88847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E4284AF-5A4A-4A05-8E7E-12F33C444E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79"/>
  <sheetViews>
    <sheetView view="pageBreakPreview" topLeftCell="A49" zoomScaleSheetLayoutView="100" workbookViewId="0">
      <selection activeCell="C78" sqref="C78"/>
    </sheetView>
  </sheetViews>
  <sheetFormatPr defaultColWidth="9.28515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71093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28515625" style="5" hidden="1" customWidth="1"/>
    <col min="19" max="20" width="0" style="5" hidden="1" customWidth="1"/>
    <col min="21" max="16384" width="9.28515625" style="5"/>
  </cols>
  <sheetData>
    <row r="1" spans="1:10">
      <c r="C1" s="187"/>
      <c r="D1" s="187" t="s">
        <v>188</v>
      </c>
      <c r="E1" s="14">
        <v>265</v>
      </c>
      <c r="F1" s="187"/>
    </row>
    <row r="2" spans="1:10">
      <c r="C2" s="187"/>
      <c r="D2" s="440" t="s">
        <v>40</v>
      </c>
      <c r="E2" s="440"/>
      <c r="F2" s="187"/>
    </row>
    <row r="3" spans="1:10">
      <c r="C3" s="187"/>
      <c r="D3" s="441" t="s">
        <v>215</v>
      </c>
      <c r="E3" s="441"/>
      <c r="F3" s="187"/>
    </row>
    <row r="4" spans="1:10" s="14" customFormat="1" ht="24.75" customHeight="1">
      <c r="B4" s="196"/>
      <c r="C4" s="196"/>
      <c r="D4" s="440" t="s">
        <v>272</v>
      </c>
      <c r="E4" s="440"/>
    </row>
    <row r="5" spans="1:10" s="14" customFormat="1" ht="20.25" customHeight="1">
      <c r="B5" s="196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65" customHeight="1">
      <c r="A7" s="444" t="s">
        <v>285</v>
      </c>
      <c r="B7" s="444"/>
      <c r="C7" s="444"/>
      <c r="D7" s="444"/>
      <c r="E7" s="444"/>
      <c r="F7" s="22" t="s">
        <v>204</v>
      </c>
    </row>
    <row r="8" spans="1:10" ht="18.75" customHeight="1">
      <c r="A8" s="445" t="s">
        <v>273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93459</v>
      </c>
      <c r="E11" s="189"/>
      <c r="F11" s="293"/>
    </row>
    <row r="12" spans="1:10" hidden="1">
      <c r="A12" s="39">
        <f>+A11+1</f>
        <v>2</v>
      </c>
      <c r="B12" s="7" t="s">
        <v>225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226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v>2</v>
      </c>
      <c r="B15" s="7" t="s">
        <v>228</v>
      </c>
      <c r="C15" s="7"/>
      <c r="D15" s="310">
        <f>SUM(D16:D17)</f>
        <v>6554</v>
      </c>
      <c r="E15" s="185"/>
      <c r="F15" s="209"/>
    </row>
    <row r="16" spans="1:10" s="330" customFormat="1">
      <c r="A16" s="326">
        <f>+A15+0.1</f>
        <v>2.1</v>
      </c>
      <c r="B16" s="327" t="s">
        <v>229</v>
      </c>
      <c r="C16" s="327"/>
      <c r="D16" s="328">
        <v>942.4</v>
      </c>
      <c r="E16" s="329"/>
    </row>
    <row r="17" spans="1:6" s="330" customFormat="1">
      <c r="A17" s="326">
        <f>+A16+0.1</f>
        <v>2.2000000000000002</v>
      </c>
      <c r="B17" s="327" t="s">
        <v>230</v>
      </c>
      <c r="C17" s="327"/>
      <c r="D17" s="328">
        <v>5611.6</v>
      </c>
      <c r="E17" s="329"/>
    </row>
    <row r="18" spans="1:6">
      <c r="A18" s="39">
        <f>+A15+1</f>
        <v>3</v>
      </c>
      <c r="B18" s="7" t="s">
        <v>231</v>
      </c>
      <c r="C18" s="7"/>
      <c r="D18" s="310">
        <f>+'Komunal '!N20</f>
        <v>12.5</v>
      </c>
      <c r="E18" s="185"/>
    </row>
    <row r="19" spans="1:6">
      <c r="A19" s="39">
        <f>+A18+1</f>
        <v>4</v>
      </c>
      <c r="B19" s="7" t="s">
        <v>8</v>
      </c>
      <c r="C19" s="192"/>
      <c r="D19" s="185">
        <v>2300</v>
      </c>
      <c r="E19" s="189"/>
    </row>
    <row r="20" spans="1:6" ht="19.5" hidden="1" customHeight="1">
      <c r="A20" s="39">
        <f t="shared" ref="A20:A23" si="0">+A19+1</f>
        <v>5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70</v>
      </c>
      <c r="C23" s="192"/>
      <c r="D23" s="185"/>
      <c r="E23" s="189"/>
    </row>
    <row r="24" spans="1:6">
      <c r="A24" s="39">
        <v>5</v>
      </c>
      <c r="B24" s="7" t="s">
        <v>121</v>
      </c>
      <c r="C24" s="192"/>
      <c r="D24" s="310">
        <f>SUM(D25:D26)</f>
        <v>3442.8</v>
      </c>
      <c r="E24" s="189"/>
    </row>
    <row r="25" spans="1:6" s="330" customFormat="1">
      <c r="A25" s="326">
        <f>+A24+0.1</f>
        <v>5.0999999999999996</v>
      </c>
      <c r="B25" s="327" t="s">
        <v>71</v>
      </c>
      <c r="C25" s="327"/>
      <c r="D25" s="331">
        <f>+D68</f>
        <v>3442.8</v>
      </c>
      <c r="E25" s="329"/>
    </row>
    <row r="26" spans="1:6" s="330" customFormat="1" hidden="1">
      <c r="A26" s="326">
        <f>+A25+0.1</f>
        <v>5.1999999999999993</v>
      </c>
      <c r="B26" s="327" t="s">
        <v>72</v>
      </c>
      <c r="C26" s="327"/>
      <c r="D26" s="328"/>
      <c r="E26" s="329"/>
      <c r="F26" s="330" t="s">
        <v>195</v>
      </c>
    </row>
    <row r="27" spans="1:6">
      <c r="A27" s="39">
        <f>+A24+1</f>
        <v>6</v>
      </c>
      <c r="B27" s="7" t="s">
        <v>10</v>
      </c>
      <c r="C27" s="192"/>
      <c r="D27" s="185">
        <v>30</v>
      </c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105798.3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70499.7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1450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21192.160000000003</v>
      </c>
      <c r="E35" s="189"/>
      <c r="G35" s="194">
        <v>219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26490.2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1735.8</v>
      </c>
      <c r="E36" s="189"/>
      <c r="F36" s="189">
        <f>+D36-'Komunal '!F27</f>
        <v>0</v>
      </c>
      <c r="L36" s="5">
        <f>+L35*0.8</f>
        <v>21192.160000000003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1902.8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461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100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80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178.6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25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96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1029</v>
      </c>
      <c r="E46" s="189"/>
      <c r="F46" s="193">
        <v>7</v>
      </c>
      <c r="G46" s="193" t="s">
        <v>186</v>
      </c>
      <c r="H46" s="193">
        <v>147</v>
      </c>
      <c r="I46" s="193" t="s">
        <v>187</v>
      </c>
      <c r="J46" s="193">
        <f>+F46*H46</f>
        <v>1029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195.29999999999998</v>
      </c>
      <c r="E47" s="189"/>
      <c r="F47" s="193">
        <f>+$F$46</f>
        <v>7</v>
      </c>
      <c r="G47" s="193" t="s">
        <v>186</v>
      </c>
      <c r="H47" s="275">
        <v>27.9</v>
      </c>
      <c r="I47" s="193" t="s">
        <v>187</v>
      </c>
      <c r="J47" s="193">
        <f>+F47*H47</f>
        <v>195.29999999999998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650</v>
      </c>
      <c r="E48" s="189"/>
      <c r="F48" s="438">
        <f t="shared" ref="F48:F50" si="3">+$F$46</f>
        <v>7</v>
      </c>
      <c r="G48" s="438" t="s">
        <v>186</v>
      </c>
      <c r="H48" s="436" t="s">
        <v>247</v>
      </c>
      <c r="I48" s="438" t="s">
        <v>187</v>
      </c>
      <c r="J48" s="438">
        <f>1*80+3*110+3*250</f>
        <v>1160</v>
      </c>
      <c r="K48" s="432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510</v>
      </c>
      <c r="E49" s="189"/>
      <c r="F49" s="439"/>
      <c r="G49" s="439"/>
      <c r="H49" s="437"/>
      <c r="I49" s="439"/>
      <c r="J49" s="439"/>
      <c r="K49" s="432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50</v>
      </c>
      <c r="E50" s="189"/>
      <c r="F50" s="433">
        <f t="shared" si="3"/>
        <v>7</v>
      </c>
      <c r="G50" s="433" t="s">
        <v>186</v>
      </c>
      <c r="H50" s="434">
        <v>38.700000000000003</v>
      </c>
      <c r="I50" s="433" t="s">
        <v>187</v>
      </c>
      <c r="J50" s="433">
        <f>+F50*H50</f>
        <v>270.90000000000003</v>
      </c>
      <c r="K50" s="435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180</v>
      </c>
      <c r="E51" s="189"/>
      <c r="F51" s="433"/>
      <c r="G51" s="433"/>
      <c r="H51" s="434"/>
      <c r="I51" s="433"/>
      <c r="J51" s="433"/>
      <c r="K51" s="435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400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145.19999999999999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60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 hidden="1">
      <c r="A62" s="39">
        <f t="shared" si="2"/>
        <v>23</v>
      </c>
      <c r="B62" s="7" t="s">
        <v>62</v>
      </c>
      <c r="C62" s="192"/>
      <c r="D62" s="185"/>
      <c r="E62" s="189"/>
    </row>
    <row r="63" spans="1:14">
      <c r="A63" s="39">
        <v>21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308</v>
      </c>
      <c r="C64" s="192"/>
      <c r="D64" s="185">
        <v>450</v>
      </c>
      <c r="E64" s="189"/>
    </row>
    <row r="65" spans="1:7">
      <c r="A65" s="39">
        <v>23</v>
      </c>
      <c r="B65" s="7" t="s">
        <v>221</v>
      </c>
      <c r="C65" s="192"/>
      <c r="D65" s="185">
        <v>100</v>
      </c>
      <c r="E65" s="189"/>
      <c r="F65" s="195" t="s">
        <v>244</v>
      </c>
    </row>
    <row r="66" spans="1:7">
      <c r="A66" s="39">
        <f t="shared" si="2"/>
        <v>24</v>
      </c>
      <c r="B66" s="7" t="s">
        <v>219</v>
      </c>
      <c r="C66" s="192"/>
      <c r="D66" s="185">
        <v>45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3442.8</v>
      </c>
      <c r="E67" s="189"/>
    </row>
    <row r="68" spans="1:7" s="330" customFormat="1">
      <c r="A68" s="326">
        <f>+A67+0.1</f>
        <v>25.1</v>
      </c>
      <c r="B68" s="327" t="s">
        <v>76</v>
      </c>
      <c r="C68" s="327"/>
      <c r="D68" s="328">
        <v>3442.8</v>
      </c>
      <c r="E68" s="329"/>
    </row>
    <row r="69" spans="1:7">
      <c r="A69" s="39">
        <f>+A67+1</f>
        <v>26</v>
      </c>
      <c r="B69" s="7" t="s">
        <v>77</v>
      </c>
      <c r="C69" s="192"/>
      <c r="D69" s="185">
        <v>10</v>
      </c>
      <c r="E69" s="189"/>
    </row>
    <row r="70" spans="1:7">
      <c r="A70" s="39">
        <f>+A69+1</f>
        <v>27</v>
      </c>
      <c r="B70" s="7" t="s">
        <v>66</v>
      </c>
      <c r="C70" s="192"/>
      <c r="D70" s="185">
        <v>2040.9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105798.26000000001</v>
      </c>
      <c r="E71" s="307"/>
      <c r="F71" s="442">
        <f>+D29-D71</f>
        <v>3.9999999993597157E-2</v>
      </c>
      <c r="G71" s="442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423" t="s">
        <v>286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4" t="s">
        <v>287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3" zoomScaleSheetLayoutView="100" workbookViewId="0">
      <selection activeCell="C95" sqref="C95:E95"/>
    </sheetView>
  </sheetViews>
  <sheetFormatPr defaultColWidth="9.28515625" defaultRowHeight="13.5"/>
  <cols>
    <col min="1" max="1" width="5.42578125" style="26" customWidth="1"/>
    <col min="2" max="2" width="69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7109375" style="26" customWidth="1"/>
    <col min="8" max="8" width="26.7109375" style="35" hidden="1" customWidth="1"/>
    <col min="9" max="9" width="9.7109375" style="27" hidden="1" customWidth="1"/>
    <col min="10" max="10" width="11.42578125" style="27" hidden="1" customWidth="1"/>
    <col min="11" max="17" width="9.28515625" style="26" hidden="1" customWidth="1"/>
    <col min="18" max="21" width="0" style="26" hidden="1" customWidth="1"/>
    <col min="22" max="16384" width="9.28515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266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9" t="s">
        <v>40</v>
      </c>
      <c r="F2" s="449"/>
      <c r="G2" s="449"/>
      <c r="H2" s="33"/>
      <c r="I2" s="14"/>
      <c r="J2" s="14"/>
    </row>
    <row r="3" spans="1:13" s="24" customFormat="1" ht="17.25">
      <c r="A3" s="197"/>
      <c r="B3" s="200"/>
      <c r="C3" s="199"/>
      <c r="D3" s="199"/>
      <c r="E3" s="449" t="s">
        <v>215</v>
      </c>
      <c r="F3" s="449"/>
      <c r="G3" s="449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44" t="str">
        <f>+'Ekamut-caxs'!A7</f>
        <v xml:space="preserve">«Երևանի հ․139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274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hidden="1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4231.6999999999734</v>
      </c>
      <c r="I11" s="185">
        <f>+H11-J12</f>
        <v>4231.6999999999734</v>
      </c>
      <c r="J11" s="422" t="s">
        <v>284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4909.7999999999738</v>
      </c>
      <c r="D12" s="352">
        <f>+F12</f>
        <v>4909.7999999999738</v>
      </c>
      <c r="E12" s="352">
        <f>+F12</f>
        <v>4909.7999999999738</v>
      </c>
      <c r="F12" s="353">
        <f>+'Dramakani hamematakan'!D6</f>
        <v>4909.7999999999738</v>
      </c>
      <c r="G12" s="341"/>
      <c r="H12" s="447" t="s">
        <v>283</v>
      </c>
      <c r="I12" s="447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17.25">
      <c r="A13" s="339" t="s">
        <v>11</v>
      </c>
      <c r="B13" s="340" t="s">
        <v>80</v>
      </c>
      <c r="C13" s="353">
        <f t="shared" ref="C13:E13" si="2">SUM(C14:C15,C18,C22:C29)</f>
        <v>21116.6</v>
      </c>
      <c r="D13" s="353">
        <f t="shared" si="2"/>
        <v>49069</v>
      </c>
      <c r="E13" s="353">
        <f t="shared" si="2"/>
        <v>75120</v>
      </c>
      <c r="F13" s="353">
        <f>SUM(F14:F15,F18,F22:F29)</f>
        <v>103973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18425.5</v>
      </c>
      <c r="D14" s="147">
        <v>42056.6</v>
      </c>
      <c r="E14" s="147">
        <v>65421.3</v>
      </c>
      <c r="F14" s="354">
        <f>+'Ekamut-caxs'!D11</f>
        <v>93459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v>2</v>
      </c>
      <c r="B18" s="355" t="str">
        <f>+'Ekamut-caxs'!B15</f>
        <v>Դրամաշնորհներ բյուջեից, որից՝</v>
      </c>
      <c r="C18" s="354">
        <f>SUM(C19:C21)</f>
        <v>2081.1</v>
      </c>
      <c r="D18" s="354">
        <f t="shared" ref="D18:E18" si="8">SUM(D19:D21)</f>
        <v>5792.4</v>
      </c>
      <c r="E18" s="354">
        <f t="shared" si="8"/>
        <v>7873.7</v>
      </c>
      <c r="F18" s="354">
        <f t="shared" ref="F18" si="9">SUM(F19:F21)</f>
        <v>8184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15">
      <c r="A19" s="359">
        <f>+A18+0.1</f>
        <v>2.1</v>
      </c>
      <c r="B19" s="356" t="str">
        <f>+'Ekamut-caxs'!B16</f>
        <v>կրթության առանձնահատուկ պայմանների կարիք ունեցող երեխաների գծով</v>
      </c>
      <c r="C19" s="320">
        <v>299.2</v>
      </c>
      <c r="D19" s="320">
        <v>598.5</v>
      </c>
      <c r="E19" s="320">
        <v>897.8</v>
      </c>
      <c r="F19" s="357">
        <f>+'Ekamut-caxs'!D16</f>
        <v>942.4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2.2000000000000002</v>
      </c>
      <c r="B20" s="356" t="str">
        <f>+'Ekamut-caxs'!B17</f>
        <v>զինծառայողների երեխաների գծով</v>
      </c>
      <c r="C20" s="320">
        <v>1781.9</v>
      </c>
      <c r="D20" s="320">
        <v>3563.9</v>
      </c>
      <c r="E20" s="320">
        <v>5345.9</v>
      </c>
      <c r="F20" s="357">
        <f>+'Ekamut-caxs'!D17</f>
        <v>5611.6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2.3000000000000003</v>
      </c>
      <c r="B21" s="319" t="s">
        <v>264</v>
      </c>
      <c r="C21" s="320"/>
      <c r="D21" s="320">
        <f>+F21</f>
        <v>1630</v>
      </c>
      <c r="E21" s="320">
        <f>+F21</f>
        <v>1630</v>
      </c>
      <c r="F21" s="357">
        <f t="shared" ref="F21" si="10">+F74</f>
        <v>1630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3</v>
      </c>
      <c r="B22" s="355" t="str">
        <f>+'Ekamut-caxs'!B19</f>
        <v xml:space="preserve">Վճարովի ծառայություններից </v>
      </c>
      <c r="C22" s="147">
        <v>600</v>
      </c>
      <c r="D22" s="147">
        <v>1200</v>
      </c>
      <c r="E22" s="147">
        <v>1800</v>
      </c>
      <c r="F22" s="354">
        <f>+'Ekamut-caxs'!D19</f>
        <v>2300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4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17.25" hidden="1">
      <c r="A24" s="358">
        <f t="shared" si="11"/>
        <v>5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6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7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8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8">
        <f>+A22+1</f>
        <v>4</v>
      </c>
      <c r="B28" s="191" t="str">
        <f>+'Ekamut-caxs'!B27</f>
        <v>Բանկի տոկոսից</v>
      </c>
      <c r="C28" s="147">
        <v>10</v>
      </c>
      <c r="D28" s="147">
        <v>20</v>
      </c>
      <c r="E28" s="147">
        <v>25</v>
      </c>
      <c r="F28" s="108">
        <f>+'Ekamut-caxs'!D27</f>
        <v>30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5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17.25">
      <c r="A30" s="339" t="s">
        <v>34</v>
      </c>
      <c r="B30" s="340" t="s">
        <v>81</v>
      </c>
      <c r="C30" s="353">
        <f>C31+C73+C85</f>
        <v>24934.255666666664</v>
      </c>
      <c r="D30" s="353">
        <f>D31+D73+D85</f>
        <v>52474.83</v>
      </c>
      <c r="E30" s="353">
        <f>E31+E73+E85</f>
        <v>77352.994999999995</v>
      </c>
      <c r="F30" s="353">
        <f>F31+F73+F85</f>
        <v>102610.16000000002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24934.255666666664</v>
      </c>
      <c r="D31" s="353">
        <f>SUM(D32,D35:D41,D45:D67,D71:D72)</f>
        <v>50844.83</v>
      </c>
      <c r="E31" s="353">
        <f>SUM(E32,E35:E41,E45:E67,E71:E72)</f>
        <v>75722.994999999995</v>
      </c>
      <c r="F31" s="353">
        <f>SUM(F32,F35:F41,F45:F67,F71:F72)</f>
        <v>100980.16000000002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17624.924999999999</v>
      </c>
      <c r="D32" s="360">
        <f>+F32/12*6</f>
        <v>35249.85</v>
      </c>
      <c r="E32" s="360">
        <f>+F32/12*9</f>
        <v>52874.774999999994</v>
      </c>
      <c r="F32" s="354">
        <f>+'Ekamut-caxs'!D32</f>
        <v>70499.7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7.25">
      <c r="A33" s="359">
        <f>+A32+0.1</f>
        <v>1.1000000000000001</v>
      </c>
      <c r="B33" s="356" t="str">
        <f>+'Ekamut-caxs'!B33</f>
        <v>վճարովի ծառայության գծով</v>
      </c>
      <c r="C33" s="147">
        <f>+F33/12*2.3</f>
        <v>277.91666666666663</v>
      </c>
      <c r="D33" s="147">
        <f>+F33/12*6</f>
        <v>725</v>
      </c>
      <c r="E33" s="147">
        <f>+F33/12*9</f>
        <v>1087.5</v>
      </c>
      <c r="F33" s="357">
        <f>+'Ekamut-caxs'!D33</f>
        <v>1450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 t="shared" ref="C35" si="12">+F35/12*2.3</f>
        <v>4061.8306666666667</v>
      </c>
      <c r="D35" s="147">
        <f t="shared" ref="D35:D40" si="13">+F35/12*6</f>
        <v>10596.080000000002</v>
      </c>
      <c r="E35" s="147">
        <f t="shared" ref="E35:E38" si="14">+F35/12*9</f>
        <v>15894.120000000003</v>
      </c>
      <c r="F35" s="354">
        <f>+'Ekamut-caxs'!D35</f>
        <v>21192.160000000003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1300</v>
      </c>
      <c r="D36" s="147">
        <v>1300</v>
      </c>
      <c r="E36" s="147">
        <v>1600</v>
      </c>
      <c r="F36" s="354">
        <f>+'Ekamut-caxs'!D36</f>
        <v>1735.8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5">+A36+1</f>
        <v>4</v>
      </c>
      <c r="B37" s="355" t="str">
        <f>+'Ekamut-caxs'!B37</f>
        <v>Էլեկտրաէներգիայի գծով</v>
      </c>
      <c r="C37" s="147">
        <v>500</v>
      </c>
      <c r="D37" s="147">
        <v>1000</v>
      </c>
      <c r="E37" s="147">
        <v>1500</v>
      </c>
      <c r="F37" s="354">
        <f>+'Ekamut-caxs'!D37</f>
        <v>1902.8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5"/>
        <v>5</v>
      </c>
      <c r="B38" s="355" t="str">
        <f>+'Ekamut-caxs'!B38</f>
        <v>Ջրմուղ-կոյուղու գծով</v>
      </c>
      <c r="C38" s="147">
        <v>100</v>
      </c>
      <c r="D38" s="147">
        <v>200</v>
      </c>
      <c r="E38" s="147">
        <f t="shared" si="14"/>
        <v>336.375</v>
      </c>
      <c r="F38" s="354">
        <f>+'Komunal '!M27</f>
        <v>448.5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5"/>
        <v>6</v>
      </c>
      <c r="B39" s="355" t="str">
        <f>+'Ekamut-caxs'!B39</f>
        <v>Աղբահանության գծով</v>
      </c>
      <c r="C39" s="147">
        <v>50</v>
      </c>
      <c r="D39" s="147">
        <f t="shared" si="13"/>
        <v>50</v>
      </c>
      <c r="E39" s="147">
        <v>100</v>
      </c>
      <c r="F39" s="354">
        <f>+'Ekamut-caxs'!D39</f>
        <v>100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5"/>
        <v>7</v>
      </c>
      <c r="B40" s="355" t="str">
        <f>+'Ekamut-caxs'!B40</f>
        <v>Ախտաբանության գծով</v>
      </c>
      <c r="C40" s="147">
        <v>40</v>
      </c>
      <c r="D40" s="147">
        <f t="shared" si="13"/>
        <v>40</v>
      </c>
      <c r="E40" s="147">
        <v>80</v>
      </c>
      <c r="F40" s="354">
        <f>+'Ekamut-caxs'!D40</f>
        <v>80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5"/>
        <v>8</v>
      </c>
      <c r="B41" s="355" t="str">
        <f>+'Ekamut-caxs'!B41</f>
        <v>Կապի գծով, այդ թվում`</v>
      </c>
      <c r="C41" s="360">
        <f t="shared" ref="C41:D41" si="16">SUM(C42:C44)</f>
        <v>31.4</v>
      </c>
      <c r="D41" s="360">
        <f t="shared" si="16"/>
        <v>62.8</v>
      </c>
      <c r="E41" s="360">
        <f>SUM(E42:E44)</f>
        <v>106.2</v>
      </c>
      <c r="F41" s="354">
        <f>SUM(F42:F44)</f>
        <v>178.6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5</v>
      </c>
      <c r="D43" s="320">
        <v>10</v>
      </c>
      <c r="E43" s="320">
        <v>15</v>
      </c>
      <c r="F43" s="357">
        <f>+'Ekamut-caxs'!D43</f>
        <v>25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12</v>
      </c>
      <c r="D44" s="320">
        <v>24</v>
      </c>
      <c r="E44" s="320">
        <v>48</v>
      </c>
      <c r="F44" s="357">
        <f>+'Ekamut-caxs'!D44</f>
        <v>96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7">F45/4*1</f>
        <v>0</v>
      </c>
      <c r="D45" s="360">
        <f t="shared" ref="D45" si="18">F45/4*2</f>
        <v>0</v>
      </c>
      <c r="E45" s="360">
        <f t="shared" ref="E45" si="19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250</v>
      </c>
      <c r="D46" s="147">
        <v>500</v>
      </c>
      <c r="E46" s="147">
        <f t="shared" ref="E46:E47" si="20">+F46/12*9</f>
        <v>771.75</v>
      </c>
      <c r="F46" s="354">
        <f>+'Ekamut-caxs'!D46</f>
        <v>1029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21">+A46+1</f>
        <v>10</v>
      </c>
      <c r="B47" s="355" t="str">
        <f>+'Ekamut-caxs'!B47</f>
        <v>Գրասենյակային ապրանքների գծով</v>
      </c>
      <c r="C47" s="147">
        <v>50</v>
      </c>
      <c r="D47" s="147">
        <v>100</v>
      </c>
      <c r="E47" s="147">
        <f t="shared" si="20"/>
        <v>146.47499999999999</v>
      </c>
      <c r="F47" s="354">
        <f>+'Ekamut-caxs'!D47</f>
        <v>195.29999999999998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21"/>
        <v>11</v>
      </c>
      <c r="B48" s="355" t="str">
        <f>+'Ekamut-caxs'!B48</f>
        <v>Փոքրարժեք կամ արագամաշ առարկաների գծով</v>
      </c>
      <c r="C48" s="147"/>
      <c r="D48" s="147"/>
      <c r="E48" s="147"/>
      <c r="F48" s="354">
        <f>+'Ekamut-caxs'!D48</f>
        <v>650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21"/>
        <v>12</v>
      </c>
      <c r="B49" s="355" t="str">
        <f>+'Ekamut-caxs'!B49</f>
        <v>Ուսումնական նյութերի գծով</v>
      </c>
      <c r="C49" s="147"/>
      <c r="D49" s="147"/>
      <c r="E49" s="147"/>
      <c r="F49" s="354">
        <f>+'Ekamut-caxs'!D49</f>
        <v>510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21"/>
        <v>13</v>
      </c>
      <c r="B50" s="355" t="str">
        <f>+'Ekamut-caxs'!B50</f>
        <v>Դեղորայքի գծով</v>
      </c>
      <c r="C50" s="147">
        <v>25</v>
      </c>
      <c r="D50" s="147">
        <f t="shared" ref="D50:D52" si="22">+F50/12*6</f>
        <v>25</v>
      </c>
      <c r="E50" s="147">
        <v>50</v>
      </c>
      <c r="F50" s="354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21"/>
        <v>14</v>
      </c>
      <c r="B51" s="355" t="str">
        <f>+'Ekamut-caxs'!B51</f>
        <v>Բուժ.ծառայության գծով</v>
      </c>
      <c r="C51" s="147">
        <v>90</v>
      </c>
      <c r="D51" s="147">
        <f t="shared" si="22"/>
        <v>90</v>
      </c>
      <c r="E51" s="147">
        <v>180</v>
      </c>
      <c r="F51" s="354">
        <f>+'Ekamut-caxs'!D51</f>
        <v>180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21"/>
        <v>15</v>
      </c>
      <c r="B52" s="355" t="str">
        <f>+'Ekamut-caxs'!B52</f>
        <v>Ընթացիկ վերանորոգման գծով</v>
      </c>
      <c r="C52" s="147">
        <v>100</v>
      </c>
      <c r="D52" s="147">
        <f t="shared" si="22"/>
        <v>200</v>
      </c>
      <c r="E52" s="147">
        <f t="shared" ref="E52" si="23">+F52/12*9</f>
        <v>300</v>
      </c>
      <c r="F52" s="354">
        <f>+'Ekamut-caxs'!D52</f>
        <v>400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21"/>
        <v>16</v>
      </c>
      <c r="B53" s="355" t="str">
        <f>+'Ekamut-caxs'!B53</f>
        <v>Ջեռուցման համակարգի սպասարկման գծով</v>
      </c>
      <c r="C53" s="147"/>
      <c r="D53" s="147"/>
      <c r="E53" s="147">
        <v>145.19999999999999</v>
      </c>
      <c r="F53" s="354">
        <f>+'Ekamut-caxs'!D53</f>
        <v>145.19999999999999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21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21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/>
      <c r="D56" s="147">
        <v>65</v>
      </c>
      <c r="E56" s="147">
        <v>125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>
      <c r="A57" s="358">
        <f t="shared" si="21"/>
        <v>18</v>
      </c>
      <c r="B57" s="355" t="str">
        <f>+'Ekamut-caxs'!B57</f>
        <v>Համակարգիչների տեխնիկական սպասարկման գծով</v>
      </c>
      <c r="C57" s="147">
        <v>20</v>
      </c>
      <c r="D57" s="147">
        <v>30</v>
      </c>
      <c r="E57" s="147">
        <v>40</v>
      </c>
      <c r="F57" s="354">
        <f>+'Ekamut-caxs'!D57</f>
        <v>60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17.25">
      <c r="A58" s="358">
        <f t="shared" si="21"/>
        <v>19</v>
      </c>
      <c r="B58" s="355" t="str">
        <f>+'Ekamut-caxs'!B58</f>
        <v>Համակարգչային ծրագրի և կայքի սպասարկման գծով</v>
      </c>
      <c r="C58" s="147"/>
      <c r="D58" s="147"/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21"/>
        <v>20</v>
      </c>
      <c r="B59" s="355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21"/>
        <v>21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21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8">
        <f t="shared" si="21"/>
        <v>23</v>
      </c>
      <c r="B62" s="355" t="str">
        <f>+'Ekamut-caxs'!B62</f>
        <v>Վերապատրաստման գծով</v>
      </c>
      <c r="C62" s="147"/>
      <c r="D62" s="147"/>
      <c r="E62" s="147"/>
      <c r="F62" s="354">
        <f>+'Ekamut-caxs'!D62</f>
        <v>0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21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21"/>
        <v>22</v>
      </c>
      <c r="B64" s="191" t="str">
        <f>+'Ekamut-caxs'!B64</f>
        <v>Ծառերի էտման գծով</v>
      </c>
      <c r="C64" s="147"/>
      <c r="D64" s="147">
        <f>+E64</f>
        <v>450</v>
      </c>
      <c r="E64" s="147">
        <f>+F64</f>
        <v>450</v>
      </c>
      <c r="F64" s="108">
        <f>+'Ekamut-caxs'!D64</f>
        <v>450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21"/>
        <v>23</v>
      </c>
      <c r="B65" s="355" t="str">
        <f>+'Ekamut-caxs'!B65</f>
        <v>Դուրսգրվող գույքի վերագնահատման գծով</v>
      </c>
      <c r="C65" s="147"/>
      <c r="D65" s="147">
        <f>+F65</f>
        <v>100</v>
      </c>
      <c r="E65" s="147">
        <f>+F65</f>
        <v>100</v>
      </c>
      <c r="F65" s="354">
        <f>+'Ekamut-caxs'!D65</f>
        <v>100</v>
      </c>
      <c r="G65" s="188"/>
      <c r="H65" s="273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21"/>
        <v>24</v>
      </c>
      <c r="B66" s="355" t="str">
        <f>+'Ekamut-caxs'!B66</f>
        <v>Կրակմարիչների լիցքավորում</v>
      </c>
      <c r="C66" s="147"/>
      <c r="D66" s="147">
        <v>45</v>
      </c>
      <c r="E66" s="147">
        <v>45</v>
      </c>
      <c r="F66" s="354">
        <f>+'Ekamut-caxs'!D66</f>
        <v>45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>
      <c r="A67" s="358">
        <f t="shared" si="21"/>
        <v>25</v>
      </c>
      <c r="B67" s="191" t="s">
        <v>35</v>
      </c>
      <c r="C67" s="354">
        <f>SUM(C68:C70)</f>
        <v>10</v>
      </c>
      <c r="D67" s="354">
        <f t="shared" ref="D67:E67" si="24">SUM(D68:D70)</f>
        <v>10</v>
      </c>
      <c r="E67" s="354">
        <f t="shared" si="24"/>
        <v>10</v>
      </c>
      <c r="F67" s="354">
        <f>SUM(F68:F70)</f>
        <v>10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25.1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25.200000000000003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customHeight="1">
      <c r="A70" s="359">
        <v>25.1</v>
      </c>
      <c r="B70" s="319" t="s">
        <v>82</v>
      </c>
      <c r="C70" s="320">
        <v>10</v>
      </c>
      <c r="D70" s="320">
        <v>10</v>
      </c>
      <c r="E70" s="320">
        <v>10</v>
      </c>
      <c r="F70" s="357">
        <f>+'Ekamut-caxs'!D69</f>
        <v>10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f>+A67+1</f>
        <v>26</v>
      </c>
      <c r="B71" s="343" t="s">
        <v>37</v>
      </c>
      <c r="C71" s="361">
        <f>+F71</f>
        <v>678.09999999999991</v>
      </c>
      <c r="D71" s="361">
        <f>+F71</f>
        <v>678.09999999999991</v>
      </c>
      <c r="E71" s="361">
        <f>+F71</f>
        <v>678.09999999999991</v>
      </c>
      <c r="F71" s="354">
        <f>+'Deb. ev kreditor'!D59-'Deb. ev kreditor'!D55</f>
        <v>678.09999999999991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27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1630</v>
      </c>
      <c r="E73" s="353">
        <f>E74+E81</f>
        <v>1630</v>
      </c>
      <c r="F73" s="353">
        <f>F74+F81</f>
        <v>1630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87</v>
      </c>
      <c r="C74" s="360">
        <f>SUM(C75:C80)</f>
        <v>0</v>
      </c>
      <c r="D74" s="360">
        <f>SUM(D75:D80)</f>
        <v>1630</v>
      </c>
      <c r="E74" s="360">
        <f>SUM(E75:E80)</f>
        <v>1630</v>
      </c>
      <c r="F74" s="354">
        <f>SUM(F75:F80)</f>
        <v>1630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customHeight="1">
      <c r="A75" s="359">
        <f t="shared" ref="A75:A80" si="25">+A74+0.1</f>
        <v>1.1000000000000001</v>
      </c>
      <c r="B75" s="319" t="s">
        <v>84</v>
      </c>
      <c r="C75" s="320"/>
      <c r="D75" s="320">
        <v>1630</v>
      </c>
      <c r="E75" s="320">
        <v>1630</v>
      </c>
      <c r="F75" s="320">
        <v>1630</v>
      </c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0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59">
        <f t="shared" si="25"/>
        <v>1.2000000000000002</v>
      </c>
      <c r="B77" s="319" t="s">
        <v>86</v>
      </c>
      <c r="C77" s="320"/>
      <c r="D77" s="320"/>
      <c r="E77" s="320"/>
      <c r="F77" s="320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18">
        <f t="shared" si="25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26">IF((D78-C78)&lt;0, ("սխալ"),"")</f>
        <v/>
      </c>
      <c r="L78" s="420" t="str">
        <f t="shared" ref="L78:L88" si="27">IF((E78-D78)&lt;0, ("սխալ"),"")</f>
        <v/>
      </c>
      <c r="M78" s="420" t="str">
        <f t="shared" ref="M78:M88" si="28">IF((F78-E78)&lt;0, ("սխալ"),"")</f>
        <v/>
      </c>
    </row>
    <row r="79" spans="1:13" s="325" customFormat="1" ht="16.5" hidden="1" customHeight="1">
      <c r="A79" s="318">
        <f t="shared" si="25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6"/>
        <v/>
      </c>
      <c r="L79" s="420" t="str">
        <f t="shared" si="27"/>
        <v/>
      </c>
      <c r="M79" s="420" t="str">
        <f t="shared" si="28"/>
        <v/>
      </c>
    </row>
    <row r="80" spans="1:13" s="24" customFormat="1" ht="17.25" hidden="1">
      <c r="A80" s="358">
        <f t="shared" si="25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0" t="str">
        <f t="shared" si="26"/>
        <v/>
      </c>
      <c r="L80" s="420" t="str">
        <f t="shared" si="27"/>
        <v/>
      </c>
      <c r="M80" s="420" t="str">
        <f t="shared" si="28"/>
        <v/>
      </c>
    </row>
    <row r="81" spans="1:13" s="24" customFormat="1" ht="34.5" hidden="1">
      <c r="A81" s="313">
        <v>2</v>
      </c>
      <c r="B81" s="191" t="s">
        <v>88</v>
      </c>
      <c r="C81" s="360">
        <f t="shared" ref="C81:E81" si="29">SUM(C82:C84)</f>
        <v>0</v>
      </c>
      <c r="D81" s="360">
        <f t="shared" si="29"/>
        <v>0</v>
      </c>
      <c r="E81" s="360">
        <f t="shared" si="29"/>
        <v>0</v>
      </c>
      <c r="F81" s="354">
        <f>SUM(F82:F84)</f>
        <v>0</v>
      </c>
      <c r="G81" s="188"/>
      <c r="H81" s="36"/>
      <c r="I81" s="29"/>
      <c r="J81" s="29"/>
      <c r="K81" s="420" t="str">
        <f t="shared" si="26"/>
        <v/>
      </c>
      <c r="L81" s="420" t="str">
        <f t="shared" si="27"/>
        <v/>
      </c>
      <c r="M81" s="420" t="str">
        <f t="shared" si="28"/>
        <v/>
      </c>
    </row>
    <row r="82" spans="1:13" s="325" customFormat="1" ht="16.5" hidden="1" customHeight="1">
      <c r="A82" s="359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26"/>
        <v/>
      </c>
      <c r="L82" s="420" t="str">
        <f t="shared" si="27"/>
        <v/>
      </c>
      <c r="M82" s="420" t="str">
        <f t="shared" si="28"/>
        <v/>
      </c>
    </row>
    <row r="83" spans="1:13" s="325" customFormat="1" ht="16.5" hidden="1" customHeight="1">
      <c r="A83" s="359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6"/>
        <v/>
      </c>
      <c r="L83" s="420" t="str">
        <f t="shared" si="27"/>
        <v/>
      </c>
      <c r="M83" s="420" t="str">
        <f t="shared" si="28"/>
        <v/>
      </c>
    </row>
    <row r="84" spans="1:13" s="325" customFormat="1" ht="16.5" hidden="1" customHeight="1">
      <c r="A84" s="359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6"/>
        <v/>
      </c>
      <c r="L84" s="420" t="str">
        <f t="shared" si="27"/>
        <v/>
      </c>
      <c r="M84" s="420" t="str">
        <f t="shared" si="28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30">SUM(C86:C87)</f>
        <v>0</v>
      </c>
      <c r="D85" s="353">
        <f t="shared" si="30"/>
        <v>0</v>
      </c>
      <c r="E85" s="353">
        <f t="shared" si="30"/>
        <v>0</v>
      </c>
      <c r="F85" s="353">
        <f>SUM(F86:F87)</f>
        <v>0</v>
      </c>
      <c r="G85" s="342"/>
      <c r="H85" s="37"/>
      <c r="I85" s="30"/>
      <c r="J85" s="30"/>
      <c r="K85" s="420" t="str">
        <f t="shared" si="26"/>
        <v/>
      </c>
      <c r="L85" s="420" t="str">
        <f t="shared" si="27"/>
        <v/>
      </c>
      <c r="M85" s="420" t="str">
        <f t="shared" si="28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-2040.9399999999823</v>
      </c>
      <c r="I86" s="30"/>
      <c r="J86" s="30"/>
      <c r="K86" s="420" t="str">
        <f t="shared" si="26"/>
        <v/>
      </c>
      <c r="L86" s="420" t="str">
        <f t="shared" si="27"/>
        <v/>
      </c>
      <c r="M86" s="420" t="str">
        <f t="shared" si="28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6"/>
        <v/>
      </c>
      <c r="L87" s="420" t="str">
        <f t="shared" si="27"/>
        <v/>
      </c>
      <c r="M87" s="420" t="str">
        <f t="shared" si="28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1092.1443333333082</v>
      </c>
      <c r="D88" s="353">
        <f>D12+D13-D30</f>
        <v>1503.9699999999721</v>
      </c>
      <c r="E88" s="353">
        <f>E12+E13-E30</f>
        <v>2676.8049999999785</v>
      </c>
      <c r="F88" s="353">
        <f>F12+F13-F30</f>
        <v>6272.6399999999558</v>
      </c>
      <c r="G88" s="342"/>
      <c r="H88" s="448" t="s">
        <v>189</v>
      </c>
      <c r="I88" s="448"/>
      <c r="J88" s="112"/>
      <c r="K88" s="420" t="str">
        <f t="shared" si="26"/>
        <v/>
      </c>
      <c r="L88" s="420" t="str">
        <f t="shared" si="27"/>
        <v/>
      </c>
      <c r="M88" s="420" t="str">
        <f t="shared" si="28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1">IF((I89-H89)&lt;0, (0),"")</f>
        <v/>
      </c>
      <c r="M89" s="146" t="str">
        <f t="shared" si="31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Ա. Հարությունյան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1"/>
        <v/>
      </c>
      <c r="M90" s="146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31"/>
        <v/>
      </c>
      <c r="M91" s="146" t="str">
        <f t="shared" si="31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Ա. Բոգաչենկո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46"/>
      <c r="D95" s="446"/>
      <c r="E95" s="446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4" zoomScaleSheetLayoutView="100" workbookViewId="0">
      <selection activeCell="B56" sqref="B56"/>
    </sheetView>
  </sheetViews>
  <sheetFormatPr defaultColWidth="9.28515625" defaultRowHeight="13.5"/>
  <cols>
    <col min="1" max="1" width="7.28515625" style="38" customWidth="1"/>
    <col min="2" max="2" width="62.7109375" style="8" customWidth="1"/>
    <col min="3" max="3" width="15.7109375" style="6" customWidth="1"/>
    <col min="4" max="4" width="15.28515625" style="6" customWidth="1"/>
    <col min="5" max="5" width="14.28515625" style="6" customWidth="1"/>
    <col min="6" max="6" width="44.7109375" style="6" customWidth="1"/>
    <col min="7" max="7" width="10.5703125" style="6" customWidth="1"/>
    <col min="8" max="8" width="13.7109375" style="6" customWidth="1"/>
    <col min="9" max="16384" width="9.28515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հ․139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5" t="s">
        <v>275</v>
      </c>
      <c r="B3" s="455"/>
      <c r="C3" s="455"/>
      <c r="D3" s="455"/>
      <c r="E3" s="455"/>
      <c r="F3" s="455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SUM(C7:C8,C11,C14:C19,C22:C23)</f>
        <v>99236.9</v>
      </c>
      <c r="D6" s="142">
        <f>SUM(D7:D8,D11,D14:D19,D22:D23)</f>
        <v>105798.3</v>
      </c>
      <c r="E6" s="142">
        <f t="shared" ref="E6:E64" si="0">D6-C6</f>
        <v>6561.4000000000087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82583.3</v>
      </c>
      <c r="D7" s="109">
        <f>+'Ekamut-caxs'!D11</f>
        <v>93459</v>
      </c>
      <c r="E7" s="109">
        <f t="shared" si="0"/>
        <v>10875.699999999997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5" customFormat="1" ht="17.25" hidden="1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0</v>
      </c>
      <c r="E9" s="394">
        <f t="shared" si="0"/>
        <v>0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v>2</v>
      </c>
      <c r="B11" s="144" t="str">
        <f>+'Ekamut-caxs'!B15</f>
        <v>Դրամաշնորհներ բյուջեից, որից՝</v>
      </c>
      <c r="C11" s="109">
        <f>SUM(C12:C13)</f>
        <v>10501.3</v>
      </c>
      <c r="D11" s="109">
        <f>SUM(D12:D13)</f>
        <v>6554</v>
      </c>
      <c r="E11" s="109">
        <f t="shared" si="0"/>
        <v>-3947.2999999999993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1244.8</v>
      </c>
      <c r="D12" s="389">
        <f>+'Ekamut-caxs'!D16</f>
        <v>942.4</v>
      </c>
      <c r="E12" s="394">
        <f t="shared" si="0"/>
        <v>-302.39999999999998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9256.5</v>
      </c>
      <c r="D13" s="389">
        <f>+'Ekamut-caxs'!D17</f>
        <v>5611.6</v>
      </c>
      <c r="E13" s="394">
        <f t="shared" si="0"/>
        <v>-3644.8999999999996</v>
      </c>
      <c r="F13" s="389"/>
    </row>
    <row r="14" spans="1:9" s="19" customFormat="1" ht="17.25">
      <c r="A14" s="21">
        <f>+A11+1</f>
        <v>3</v>
      </c>
      <c r="B14" s="144" t="str">
        <f>+'Ekamut-caxs'!B19</f>
        <v xml:space="preserve">Վճարովի ծառայություններից </v>
      </c>
      <c r="C14" s="109">
        <v>2481.4</v>
      </c>
      <c r="D14" s="109">
        <f>+'Ekamut-caxs'!D19</f>
        <v>2300</v>
      </c>
      <c r="E14" s="109">
        <f t="shared" si="0"/>
        <v>-181.40000000000009</v>
      </c>
      <c r="F14" s="105"/>
    </row>
    <row r="15" spans="1:9" s="19" customFormat="1" ht="17.25" hidden="1">
      <c r="A15" s="21">
        <f t="shared" ref="A15:A23" si="1">+A14+1</f>
        <v>4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3627.8</v>
      </c>
      <c r="D19" s="110">
        <f>SUM(D20:D21)</f>
        <v>3442.8</v>
      </c>
      <c r="E19" s="109">
        <f t="shared" si="0"/>
        <v>-185</v>
      </c>
      <c r="F19" s="105"/>
    </row>
    <row r="20" spans="1:7" s="395" customFormat="1" ht="17.25">
      <c r="A20" s="392">
        <f>+A19+0.1</f>
        <v>4.0999999999999996</v>
      </c>
      <c r="B20" s="393" t="str">
        <f>+'Ekamut-caxs'!B25</f>
        <v xml:space="preserve">ոչ ընթացիկ </v>
      </c>
      <c r="C20" s="389">
        <v>3442.8</v>
      </c>
      <c r="D20" s="389">
        <f>+'Ekamut-caxs'!D25</f>
        <v>3442.8</v>
      </c>
      <c r="E20" s="394">
        <f t="shared" si="0"/>
        <v>0</v>
      </c>
      <c r="F20" s="389"/>
    </row>
    <row r="21" spans="1:7" s="395" customFormat="1" ht="17.25">
      <c r="A21" s="392">
        <f>+A20+0.1</f>
        <v>4.1999999999999993</v>
      </c>
      <c r="B21" s="393" t="str">
        <f>+'Ekamut-caxs'!B26</f>
        <v xml:space="preserve">ընթացիկ </v>
      </c>
      <c r="C21" s="389">
        <v>185</v>
      </c>
      <c r="D21" s="389">
        <f>+'Ekamut-caxs'!D26</f>
        <v>0</v>
      </c>
      <c r="E21" s="394">
        <f t="shared" si="0"/>
        <v>-185</v>
      </c>
      <c r="F21" s="389"/>
    </row>
    <row r="22" spans="1:7" s="19" customFormat="1" ht="17.25">
      <c r="A22" s="21">
        <f t="shared" si="1"/>
        <v>5.1999999999999993</v>
      </c>
      <c r="B22" s="144" t="str">
        <f>+'Ekamut-caxs'!B27</f>
        <v>Բանկի տոկոսից</v>
      </c>
      <c r="C22" s="110">
        <v>30.4</v>
      </c>
      <c r="D22" s="109">
        <f>+'Ekamut-caxs'!D27</f>
        <v>30</v>
      </c>
      <c r="E22" s="109">
        <f t="shared" si="0"/>
        <v>-0.39999999999999858</v>
      </c>
      <c r="F22" s="105"/>
    </row>
    <row r="23" spans="1:7" s="19" customFormat="1" ht="17.25">
      <c r="A23" s="21">
        <f t="shared" si="1"/>
        <v>6.1999999999999993</v>
      </c>
      <c r="B23" s="144" t="str">
        <f>+'Ekamut-caxs'!B18</f>
        <v>Սուբսիդիա ջրամատակարարման գծով</v>
      </c>
      <c r="C23" s="110">
        <v>12.7</v>
      </c>
      <c r="D23" s="109">
        <f>+'Ekamut-caxs'!D18</f>
        <v>12.5</v>
      </c>
      <c r="E23" s="109">
        <f>D23-C23</f>
        <v>-0.19999999999999929</v>
      </c>
      <c r="F23" s="109"/>
      <c r="G23" s="32" t="s">
        <v>282</v>
      </c>
    </row>
    <row r="24" spans="1:7" s="7" customFormat="1" ht="17.25">
      <c r="A24" s="152" t="s">
        <v>11</v>
      </c>
      <c r="B24" s="380" t="s">
        <v>138</v>
      </c>
      <c r="C24" s="381">
        <f>SUM(C25,C28:C34,C38:C60,C62:C63)</f>
        <v>99236.900000000009</v>
      </c>
      <c r="D24" s="381">
        <f>SUM(D25,D28:D34,D38:D60,D62:D63)</f>
        <v>105798.26000000001</v>
      </c>
      <c r="E24" s="142">
        <f t="shared" si="0"/>
        <v>6561.3600000000006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70743.8</v>
      </c>
      <c r="D25" s="110">
        <f>+'Ekamut-caxs'!D32</f>
        <v>70499.7</v>
      </c>
      <c r="E25" s="109">
        <f t="shared" si="0"/>
        <v>-244.10000000000582</v>
      </c>
      <c r="F25" s="105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1523.9</v>
      </c>
      <c r="D26" s="389">
        <f>+'Ekamut-caxs'!D33</f>
        <v>1450</v>
      </c>
      <c r="E26" s="394">
        <f>D26-C26</f>
        <v>-73.900000000000091</v>
      </c>
      <c r="F26" s="389"/>
    </row>
    <row r="27" spans="1:7" s="395" customFormat="1" ht="17.25">
      <c r="A27" s="392">
        <v>1.2</v>
      </c>
      <c r="B27" s="393" t="s">
        <v>259</v>
      </c>
      <c r="C27" s="389">
        <v>4369</v>
      </c>
      <c r="D27" s="389">
        <f>+'Ekamut-caxs'!D34</f>
        <v>0</v>
      </c>
      <c r="E27" s="394">
        <f>D27-C27</f>
        <v>-4369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18046.599999999999</v>
      </c>
      <c r="D28" s="110">
        <f>+'Ekamut-caxs'!D35</f>
        <v>21192.160000000003</v>
      </c>
      <c r="E28" s="109">
        <f t="shared" si="0"/>
        <v>3145.5600000000049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1735.7</v>
      </c>
      <c r="D29" s="110">
        <f>+'Ekamut-caxs'!D36</f>
        <v>1735.8</v>
      </c>
      <c r="E29" s="109">
        <f t="shared" si="0"/>
        <v>9.9999999999909051E-2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1815.1</v>
      </c>
      <c r="D30" s="110">
        <f>+'Ekamut-caxs'!D37</f>
        <v>1902.8</v>
      </c>
      <c r="E30" s="109">
        <f t="shared" si="0"/>
        <v>87.700000000000045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461.3</v>
      </c>
      <c r="D31" s="110">
        <f>+'Ekamut-caxs'!D38</f>
        <v>461</v>
      </c>
      <c r="E31" s="109">
        <f t="shared" si="0"/>
        <v>-0.30000000000001137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78.099999999999994</v>
      </c>
      <c r="D32" s="110">
        <f>+'Ekamut-caxs'!D39</f>
        <v>100</v>
      </c>
      <c r="E32" s="109">
        <f t="shared" si="0"/>
        <v>21.900000000000006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80</v>
      </c>
      <c r="D33" s="110">
        <f>+'Ekamut-caxs'!D40</f>
        <v>80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135.4</v>
      </c>
      <c r="D34" s="110">
        <f>SUM(D35:D37)</f>
        <v>178.6</v>
      </c>
      <c r="E34" s="109">
        <f t="shared" si="0"/>
        <v>43.199999999999989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17.8</v>
      </c>
      <c r="D36" s="389">
        <f>+'Ekamut-caxs'!D43</f>
        <v>25</v>
      </c>
      <c r="E36" s="394">
        <f t="shared" si="0"/>
        <v>7.1999999999999993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60</v>
      </c>
      <c r="D37" s="389">
        <f>+'Ekamut-caxs'!D44</f>
        <v>96</v>
      </c>
      <c r="E37" s="394">
        <f t="shared" si="0"/>
        <v>36</v>
      </c>
      <c r="F37" s="389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1001.6</v>
      </c>
      <c r="D39" s="110">
        <f>+'Ekamut-caxs'!D46</f>
        <v>1029</v>
      </c>
      <c r="E39" s="109">
        <f t="shared" si="0"/>
        <v>27.399999999999977</v>
      </c>
      <c r="F39" s="105"/>
      <c r="G39" s="5"/>
    </row>
    <row r="40" spans="1:7" s="19" customFormat="1" ht="17.25">
      <c r="A40" s="21">
        <f t="shared" ref="A40:A60" si="3">+A39+1</f>
        <v>10</v>
      </c>
      <c r="B40" s="144" t="str">
        <f>+'Ekamut-caxs'!B47</f>
        <v>Գրասենյակային ապրանքների գծով</v>
      </c>
      <c r="C40" s="110">
        <v>181.4</v>
      </c>
      <c r="D40" s="110">
        <f>+'Ekamut-caxs'!D47</f>
        <v>195.29999999999998</v>
      </c>
      <c r="E40" s="109">
        <f t="shared" si="0"/>
        <v>13.899999999999977</v>
      </c>
      <c r="F40" s="105"/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191.3</v>
      </c>
      <c r="D41" s="110">
        <f>+'Ekamut-caxs'!D48</f>
        <v>650</v>
      </c>
      <c r="E41" s="109">
        <f t="shared" si="0"/>
        <v>458.7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286.3</v>
      </c>
      <c r="D42" s="110">
        <f>+'Ekamut-caxs'!D49</f>
        <v>510</v>
      </c>
      <c r="E42" s="109">
        <f t="shared" si="0"/>
        <v>223.7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/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160</v>
      </c>
      <c r="D44" s="110">
        <f>+'Ekamut-caxs'!D51</f>
        <v>180</v>
      </c>
      <c r="E44" s="109">
        <f t="shared" si="0"/>
        <v>20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259.7</v>
      </c>
      <c r="D45" s="110">
        <f>+'Ekamut-caxs'!D52</f>
        <v>400</v>
      </c>
      <c r="E45" s="109">
        <f t="shared" si="0"/>
        <v>140.30000000000001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73.2</v>
      </c>
      <c r="D46" s="110">
        <f>+'Ekamut-caxs'!D53</f>
        <v>145.19999999999999</v>
      </c>
      <c r="E46" s="109">
        <f>D46-C46</f>
        <v>71.999999999999986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19</v>
      </c>
      <c r="B49" s="144" t="str">
        <f>+'Ekamut-caxs'!B56</f>
        <v>Գնումների համակարգողի ծառայության գծով</v>
      </c>
      <c r="C49" s="110">
        <v>105</v>
      </c>
      <c r="D49" s="110">
        <f>+'Ekamut-caxs'!D56</f>
        <v>125</v>
      </c>
      <c r="E49" s="109">
        <f t="shared" si="0"/>
        <v>20</v>
      </c>
      <c r="F49" s="105"/>
    </row>
    <row r="50" spans="1:7" s="19" customFormat="1" ht="17.25">
      <c r="A50" s="21">
        <v>18</v>
      </c>
      <c r="B50" s="144" t="str">
        <f>+'Ekamut-caxs'!B57</f>
        <v>Համակարգիչների տեխնիկական սպասարկման գծով</v>
      </c>
      <c r="C50" s="110">
        <v>34.5</v>
      </c>
      <c r="D50" s="110">
        <f>+'Ekamut-caxs'!D57</f>
        <v>60</v>
      </c>
      <c r="E50" s="109">
        <f t="shared" si="0"/>
        <v>25.5</v>
      </c>
      <c r="F50" s="105"/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>
        <v>6</v>
      </c>
      <c r="D52" s="110">
        <f>+'Ekamut-caxs'!D59</f>
        <v>3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37.1</v>
      </c>
      <c r="D53" s="110">
        <f>+'Ekamut-caxs'!D60</f>
        <v>0</v>
      </c>
      <c r="E53" s="109">
        <f t="shared" si="4"/>
        <v>-37.1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4" t="str">
        <f>+'Ekamut-caxs'!B62</f>
        <v>Վերապատրաստման գծով</v>
      </c>
      <c r="C55" s="109">
        <v>48</v>
      </c>
      <c r="D55" s="110">
        <f>+'Ekamut-caxs'!D62</f>
        <v>0</v>
      </c>
      <c r="E55" s="109">
        <f t="shared" si="4"/>
        <v>-48</v>
      </c>
      <c r="F55" s="109"/>
    </row>
    <row r="56" spans="1:7" s="19" customFormat="1" ht="17.25">
      <c r="A56" s="21">
        <f t="shared" si="3"/>
        <v>23</v>
      </c>
      <c r="B56" s="144" t="s">
        <v>260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24</v>
      </c>
      <c r="B57" s="144" t="s">
        <v>292</v>
      </c>
      <c r="C57" s="109">
        <v>180</v>
      </c>
      <c r="D57" s="110">
        <f>+'Ekamut-caxs'!D64</f>
        <v>450</v>
      </c>
      <c r="E57" s="109">
        <f t="shared" si="4"/>
        <v>270</v>
      </c>
      <c r="F57" s="109"/>
    </row>
    <row r="58" spans="1:7" s="19" customFormat="1" ht="17.25">
      <c r="A58" s="21">
        <f t="shared" si="3"/>
        <v>25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2"/>
    </row>
    <row r="59" spans="1:7" s="19" customFormat="1" ht="17.25">
      <c r="A59" s="21">
        <f t="shared" si="3"/>
        <v>26</v>
      </c>
      <c r="B59" s="144" t="str">
        <f>+'Ekamut-caxs'!B66</f>
        <v>Կրակմարիչների լիցքավորում</v>
      </c>
      <c r="C59" s="109">
        <v>27</v>
      </c>
      <c r="D59" s="110">
        <f>+'Ekamut-caxs'!D66</f>
        <v>45</v>
      </c>
      <c r="E59" s="109">
        <f>D59-C59</f>
        <v>18</v>
      </c>
      <c r="F59" s="109"/>
      <c r="G59" s="32" t="s">
        <v>282</v>
      </c>
    </row>
    <row r="60" spans="1:7" s="19" customFormat="1" ht="17.25">
      <c r="A60" s="21">
        <f t="shared" si="3"/>
        <v>27</v>
      </c>
      <c r="B60" s="144" t="str">
        <f>+'Ekamut-caxs'!B67</f>
        <v>Հիմնական միջոցների մաշվածության գծով, որից՝</v>
      </c>
      <c r="C60" s="109"/>
      <c r="D60" s="110">
        <f>+'Ekamut-caxs'!D67</f>
        <v>3442.8</v>
      </c>
      <c r="E60" s="109">
        <f t="shared" si="4"/>
        <v>3442.8</v>
      </c>
      <c r="F60" s="109"/>
    </row>
    <row r="61" spans="1:7" s="395" customFormat="1" ht="17.25">
      <c r="A61" s="392">
        <f>+A60+0.1</f>
        <v>27.1</v>
      </c>
      <c r="B61" s="393" t="str">
        <f>+'Ekamut-caxs'!B68</f>
        <v>պայմանով (անհատույց) ստացված</v>
      </c>
      <c r="C61" s="389">
        <v>3442.8</v>
      </c>
      <c r="D61" s="389">
        <f>+'Ekamut-caxs'!D68</f>
        <v>3442.8</v>
      </c>
      <c r="E61" s="394">
        <f t="shared" si="4"/>
        <v>0</v>
      </c>
      <c r="F61" s="389"/>
    </row>
    <row r="62" spans="1:7" s="19" customFormat="1" ht="17.25">
      <c r="A62" s="21">
        <f>+A60+1</f>
        <v>28</v>
      </c>
      <c r="B62" s="144" t="str">
        <f>+'Ekamut-caxs'!B69</f>
        <v xml:space="preserve">Չփոխհատուցվող հարկերի գծով </v>
      </c>
      <c r="C62" s="109">
        <v>3442.8</v>
      </c>
      <c r="D62" s="110">
        <f>+'Ekamut-caxs'!D69</f>
        <v>10</v>
      </c>
      <c r="E62" s="109">
        <f t="shared" si="4"/>
        <v>-3432.8</v>
      </c>
      <c r="F62" s="109"/>
    </row>
    <row r="63" spans="1:7" s="19" customFormat="1" ht="17.25" hidden="1">
      <c r="A63" s="21">
        <f>+A62+1</f>
        <v>29</v>
      </c>
      <c r="B63" s="144" t="str">
        <f>+'Ekamut-caxs'!B70</f>
        <v>Այլ ծախսերի գծով</v>
      </c>
      <c r="C63" s="109"/>
      <c r="D63" s="110">
        <f>+'Ekamut-caxs'!D70</f>
        <v>2040.9</v>
      </c>
      <c r="E63" s="109">
        <f t="shared" si="4"/>
        <v>2040.9</v>
      </c>
      <c r="F63" s="109"/>
    </row>
    <row r="64" spans="1:7" s="12" customFormat="1" ht="17.25">
      <c r="A64" s="382"/>
      <c r="B64" s="383" t="s">
        <v>78</v>
      </c>
      <c r="C64" s="142">
        <f>C6-C24</f>
        <v>0</v>
      </c>
      <c r="D64" s="142">
        <f>D6-D24</f>
        <v>3.9999999993597157E-2</v>
      </c>
      <c r="E64" s="142">
        <f t="shared" si="0"/>
        <v>3.9999999993597157E-2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4" t="str">
        <f>+'Ekamut-caxs'!D73</f>
        <v>Ա. Հարությունյան</v>
      </c>
      <c r="E66" s="454"/>
      <c r="F66" s="45"/>
    </row>
    <row r="67" spans="1:6" ht="9.75" customHeight="1">
      <c r="B67" s="385"/>
      <c r="C67" s="67"/>
      <c r="D67" s="453" t="s">
        <v>5</v>
      </c>
      <c r="E67" s="453"/>
      <c r="F67" s="386"/>
    </row>
    <row r="68" spans="1:6" ht="24.75" customHeight="1">
      <c r="B68" s="384" t="s">
        <v>6</v>
      </c>
      <c r="C68" s="46"/>
      <c r="D68" s="454" t="str">
        <f>+'Ekamut-caxs'!D75</f>
        <v>Ա. Բոգաչենկո</v>
      </c>
      <c r="E68" s="454"/>
      <c r="F68" s="45"/>
    </row>
    <row r="69" spans="1:6" ht="11.25" customHeight="1">
      <c r="B69" s="65"/>
      <c r="C69" s="67"/>
      <c r="D69" s="453" t="s">
        <v>5</v>
      </c>
      <c r="E69" s="453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" zoomScaleSheetLayoutView="100" workbookViewId="0">
      <selection activeCell="B56" sqref="B56"/>
    </sheetView>
  </sheetViews>
  <sheetFormatPr defaultColWidth="9.28515625" defaultRowHeight="13.5"/>
  <cols>
    <col min="1" max="1" width="4.7109375" style="6" customWidth="1"/>
    <col min="2" max="2" width="62.5703125" style="8" customWidth="1"/>
    <col min="3" max="3" width="15.7109375" style="6" customWidth="1"/>
    <col min="4" max="4" width="14.28515625" style="6" customWidth="1"/>
    <col min="5" max="5" width="13.5703125" style="6" customWidth="1"/>
    <col min="6" max="6" width="45.7109375" style="6" customWidth="1"/>
    <col min="7" max="7" width="9.28515625" style="51"/>
    <col min="8" max="8" width="14.5703125" style="38" customWidth="1"/>
    <col min="9" max="13" width="9.28515625" style="38"/>
    <col min="14" max="20" width="9.28515625" style="46"/>
    <col min="21" max="16384" width="9.28515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հ․139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276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2275.9</v>
      </c>
      <c r="D6" s="353">
        <f>+C82</f>
        <v>4909.7999999999738</v>
      </c>
      <c r="E6" s="106">
        <f t="shared" ref="E6:E68" si="0">D6-C6</f>
        <v>2633.8999999999737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SUM(C8,C16:C23)+C12</f>
        <v>99156.099999999991</v>
      </c>
      <c r="D7" s="106">
        <f>SUM(D8:D9,D12,D16:D23)</f>
        <v>103973</v>
      </c>
      <c r="E7" s="106">
        <f>D7-C7</f>
        <v>4816.9000000000087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85623</v>
      </c>
      <c r="D8" s="108">
        <f>+'Dramakan hosqer'!F14</f>
        <v>93459</v>
      </c>
      <c r="E8" s="108">
        <f>D8-C8</f>
        <v>7836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 hidden="1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0</v>
      </c>
      <c r="E10" s="388">
        <f t="shared" si="1"/>
        <v>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v>2</v>
      </c>
      <c r="B12" s="191" t="str">
        <f>+'Dramakan hosqer'!B18</f>
        <v>Դրամաշնորհներ բյուջեից, որից՝</v>
      </c>
      <c r="C12" s="108">
        <f>SUM(C13:C15)</f>
        <v>11021.3</v>
      </c>
      <c r="D12" s="108">
        <f>SUM(D13:D15)</f>
        <v>8184</v>
      </c>
      <c r="E12" s="108">
        <f t="shared" si="1"/>
        <v>-2837.2999999999993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2.1</v>
      </c>
      <c r="B13" s="319" t="str">
        <f>+'Dramakan hosqer'!B19</f>
        <v>կրթության առանձնահատուկ պայմանների կարիք ունեցող երեխաների գծով</v>
      </c>
      <c r="C13" s="321">
        <v>1244.8</v>
      </c>
      <c r="D13" s="321">
        <f>+'Dramakan hosqer'!F19</f>
        <v>942.4</v>
      </c>
      <c r="E13" s="388">
        <f t="shared" si="1"/>
        <v>-302.39999999999998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2.2000000000000002</v>
      </c>
      <c r="B14" s="319" t="str">
        <f>+'Dramakan hosqer'!B20</f>
        <v>զինծառայողների երեխաների գծով</v>
      </c>
      <c r="C14" s="321">
        <v>9256.5</v>
      </c>
      <c r="D14" s="321">
        <f>+'Dramakan hosqer'!F20</f>
        <v>5611.6</v>
      </c>
      <c r="E14" s="388">
        <f t="shared" si="1"/>
        <v>-3644.8999999999996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2.3000000000000003</v>
      </c>
      <c r="B15" s="319" t="str">
        <f>+'Dramakan hosqer'!B21</f>
        <v>հիմնական միջոցների ձեռքբերման գծով</v>
      </c>
      <c r="C15" s="321">
        <v>520</v>
      </c>
      <c r="D15" s="321">
        <f>+'Dramakan hosqer'!F21</f>
        <v>1630</v>
      </c>
      <c r="E15" s="388">
        <f t="shared" si="1"/>
        <v>1110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3</v>
      </c>
      <c r="B16" s="191" t="str">
        <f>+'Dramakan hosqer'!B22</f>
        <v xml:space="preserve">Վճարովի ծառայություններից </v>
      </c>
      <c r="C16" s="108">
        <v>2481.4</v>
      </c>
      <c r="D16" s="108">
        <f>+'Dramakan hosqer'!F22</f>
        <v>2300</v>
      </c>
      <c r="E16" s="108">
        <f t="shared" si="0"/>
        <v>-181.40000000000009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4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1" t="str">
        <f>+'Dramakan hosqer'!B28</f>
        <v>Բանկի տոկոսից</v>
      </c>
      <c r="C22" s="108">
        <v>30.4</v>
      </c>
      <c r="D22" s="108">
        <f>+'Dramakan hosqer'!F28</f>
        <v>30</v>
      </c>
      <c r="E22" s="108">
        <f>D22-C22</f>
        <v>-0.39999999999999858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96522.200000000012</v>
      </c>
      <c r="D24" s="106">
        <f>+D25+D67+D79</f>
        <v>102610.16000000002</v>
      </c>
      <c r="E24" s="106">
        <f t="shared" si="0"/>
        <v>6087.9600000000064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95840.900000000009</v>
      </c>
      <c r="D25" s="106">
        <f>SUM(D26,D29:D35,D39:D61,D65:D66)</f>
        <v>100980.16000000002</v>
      </c>
      <c r="E25" s="106">
        <f t="shared" si="0"/>
        <v>5139.2600000000093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70731.899999999994</v>
      </c>
      <c r="D26" s="108">
        <f>+'Dramakan hosqer'!F32</f>
        <v>70499.7</v>
      </c>
      <c r="E26" s="108">
        <f t="shared" si="0"/>
        <v>-232.19999999999709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850</v>
      </c>
      <c r="D27" s="321">
        <f>+'Dramakan hosqer'!F33</f>
        <v>1450</v>
      </c>
      <c r="E27" s="388">
        <f t="shared" si="0"/>
        <v>600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262</v>
      </c>
      <c r="C28" s="321">
        <v>4369</v>
      </c>
      <c r="D28" s="321">
        <f>+'Dramakan hosqer'!F34</f>
        <v>0</v>
      </c>
      <c r="E28" s="388">
        <f t="shared" si="0"/>
        <v>-4369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17945.3</v>
      </c>
      <c r="D29" s="108">
        <f>+'Dramakan hosqer'!F35</f>
        <v>21192.160000000003</v>
      </c>
      <c r="E29" s="108">
        <f t="shared" si="0"/>
        <v>3246.8600000000042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1332.9</v>
      </c>
      <c r="D30" s="108">
        <f>+'Dramakan hosqer'!F36</f>
        <v>1735.8</v>
      </c>
      <c r="E30" s="108">
        <f t="shared" si="0"/>
        <v>402.89999999999986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1615.8</v>
      </c>
      <c r="D31" s="108">
        <f>+'Dramakan hosqer'!F37</f>
        <v>1902.8</v>
      </c>
      <c r="E31" s="108">
        <f t="shared" si="0"/>
        <v>287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394.6</v>
      </c>
      <c r="D32" s="108">
        <f>+'Dramakan hosqer'!F38</f>
        <v>448.5</v>
      </c>
      <c r="E32" s="108">
        <f t="shared" si="0"/>
        <v>53.899999999999977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78.099999999999994</v>
      </c>
      <c r="D33" s="108">
        <f>+'Dramakan hosqer'!F39</f>
        <v>100</v>
      </c>
      <c r="E33" s="108">
        <f t="shared" si="0"/>
        <v>21.900000000000006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80</v>
      </c>
      <c r="D34" s="108">
        <f>+'Dramakan hosqer'!F40</f>
        <v>80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125.3</v>
      </c>
      <c r="D35" s="108">
        <f>SUM(D36:D38)</f>
        <v>178.6</v>
      </c>
      <c r="E35" s="108">
        <f t="shared" si="0"/>
        <v>53.3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52.8</v>
      </c>
      <c r="D36" s="321">
        <f>+'Dramakan hosqer'!F42</f>
        <v>57.6</v>
      </c>
      <c r="E36" s="388">
        <f t="shared" si="0"/>
        <v>4.8000000000000043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17.5</v>
      </c>
      <c r="D37" s="321">
        <f>+'Dramakan hosqer'!F43</f>
        <v>25</v>
      </c>
      <c r="E37" s="388">
        <f t="shared" si="0"/>
        <v>7.5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55</v>
      </c>
      <c r="D38" s="321">
        <f>+'Dramakan hosqer'!F44</f>
        <v>96</v>
      </c>
      <c r="E38" s="388">
        <f t="shared" si="0"/>
        <v>41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1001.6</v>
      </c>
      <c r="D40" s="108">
        <f>+'Dramakan hosqer'!F46</f>
        <v>1029</v>
      </c>
      <c r="E40" s="108">
        <f t="shared" si="0"/>
        <v>27.399999999999977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181.4</v>
      </c>
      <c r="D41" s="108">
        <f>+'Dramakan hosqer'!F47</f>
        <v>195.29999999999998</v>
      </c>
      <c r="E41" s="108">
        <f t="shared" si="0"/>
        <v>13.899999999999977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191.3</v>
      </c>
      <c r="D42" s="108">
        <f>+'Dramakan hosqer'!F48</f>
        <v>650</v>
      </c>
      <c r="E42" s="108">
        <f t="shared" si="0"/>
        <v>458.7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286.3</v>
      </c>
      <c r="D43" s="108">
        <f>+'Dramakan hosqer'!F49</f>
        <v>510</v>
      </c>
      <c r="E43" s="108">
        <f t="shared" si="0"/>
        <v>223.7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160</v>
      </c>
      <c r="D45" s="108">
        <f>+'Dramakan hosqer'!F51</f>
        <v>180</v>
      </c>
      <c r="E45" s="108">
        <f t="shared" si="0"/>
        <v>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259.7</v>
      </c>
      <c r="D46" s="108">
        <f>+'Dramakan hosqer'!F52</f>
        <v>400</v>
      </c>
      <c r="E46" s="108">
        <f t="shared" si="0"/>
        <v>140.30000000000001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73.2</v>
      </c>
      <c r="D47" s="108">
        <f>+'Dramakan hosqer'!F53</f>
        <v>145.19999999999999</v>
      </c>
      <c r="E47" s="108">
        <f t="shared" si="0"/>
        <v>71.999999999999986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125</v>
      </c>
      <c r="E50" s="108">
        <f t="shared" si="0"/>
        <v>20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34.5</v>
      </c>
      <c r="D51" s="108">
        <f>+'Dramakan hosqer'!F57</f>
        <v>60</v>
      </c>
      <c r="E51" s="108">
        <f t="shared" si="0"/>
        <v>25.5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3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37.1</v>
      </c>
      <c r="D54" s="108">
        <f>+'Dramakan hosqer'!F60</f>
        <v>0</v>
      </c>
      <c r="E54" s="108">
        <f t="shared" si="0"/>
        <v>-37.1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0</v>
      </c>
      <c r="E56" s="108">
        <f t="shared" si="0"/>
        <v>-48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292</v>
      </c>
      <c r="C57" s="108">
        <v>180</v>
      </c>
      <c r="D57" s="108">
        <f>+'Dramakan hosqer'!F63</f>
        <v>100</v>
      </c>
      <c r="E57" s="108">
        <f t="shared" si="0"/>
        <v>-80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450</v>
      </c>
      <c r="E58" s="108">
        <f t="shared" si="0"/>
        <v>450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>
        <v>27</v>
      </c>
      <c r="D60" s="108">
        <f>+'Dramakan hosqer'!F66</f>
        <v>45</v>
      </c>
      <c r="E60" s="108">
        <f>D60-C60</f>
        <v>18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10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10</v>
      </c>
      <c r="E64" s="388">
        <f t="shared" si="0"/>
        <v>10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838.9</v>
      </c>
      <c r="D65" s="108">
        <f>+'Dramakan hosqer'!F71</f>
        <v>678.09999999999991</v>
      </c>
      <c r="E65" s="108">
        <f t="shared" si="0"/>
        <v>-160.80000000000007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681.3</v>
      </c>
      <c r="D67" s="106">
        <f>+D68+D75</f>
        <v>1630</v>
      </c>
      <c r="E67" s="106">
        <f t="shared" si="0"/>
        <v>948.7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681.3</v>
      </c>
      <c r="D68" s="108">
        <f>SUM(D69:D74)</f>
        <v>1630</v>
      </c>
      <c r="E68" s="108">
        <f t="shared" si="0"/>
        <v>948.7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>
        <v>162.80000000000001</v>
      </c>
      <c r="D69" s="321">
        <f>+'Dramakan hosqer'!F75</f>
        <v>1630</v>
      </c>
      <c r="E69" s="388">
        <f t="shared" ref="E69:E82" si="5">D69-C69</f>
        <v>1467.2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/>
      <c r="D70" s="321">
        <f>+'Dramakan hosqer'!F76</f>
        <v>0</v>
      </c>
      <c r="E70" s="388">
        <f>D70-C70</f>
        <v>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>
        <v>28.5</v>
      </c>
      <c r="D71" s="321">
        <f>+'Dramakan hosqer'!F77</f>
        <v>0</v>
      </c>
      <c r="E71" s="388">
        <f t="shared" si="5"/>
        <v>-28.5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>
      <c r="A74" s="318">
        <v>1.6</v>
      </c>
      <c r="B74" s="319" t="s">
        <v>293</v>
      </c>
      <c r="C74" s="321">
        <v>490</v>
      </c>
      <c r="D74" s="321">
        <f>+'Dramakan hosqer'!F80</f>
        <v>0</v>
      </c>
      <c r="E74" s="388">
        <f>D74-C74</f>
        <v>-490</v>
      </c>
      <c r="F74" s="389"/>
      <c r="G74" s="32" t="s">
        <v>281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56</v>
      </c>
      <c r="B79" s="340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4909.7999999999738</v>
      </c>
      <c r="D82" s="106">
        <f>D6+D7-D24</f>
        <v>6272.6399999999558</v>
      </c>
      <c r="E82" s="106">
        <f t="shared" si="5"/>
        <v>1362.839999999982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7" t="str">
        <f>+'Ekamut-caxs'!D73</f>
        <v>Ա. Հարությունյան</v>
      </c>
      <c r="E84" s="454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6" t="s">
        <v>92</v>
      </c>
      <c r="E85" s="456"/>
      <c r="F85" s="41"/>
    </row>
    <row r="86" spans="1:20" ht="22.5" customHeight="1">
      <c r="B86" s="375" t="s">
        <v>6</v>
      </c>
      <c r="C86" s="67"/>
      <c r="D86" s="454" t="str">
        <f>+'Ekamut-caxs'!D75</f>
        <v>Ա. Բոգաչենկո</v>
      </c>
      <c r="E86" s="454"/>
      <c r="F86" s="45"/>
    </row>
    <row r="87" spans="1:20" ht="12" customHeight="1">
      <c r="B87" s="65"/>
      <c r="C87" s="67"/>
      <c r="D87" s="456" t="s">
        <v>92</v>
      </c>
      <c r="E87" s="456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B56" sqref="B56"/>
    </sheetView>
  </sheetViews>
  <sheetFormatPr defaultColWidth="9.28515625" defaultRowHeight="13.5"/>
  <cols>
    <col min="1" max="1" width="4.7109375" style="56" customWidth="1"/>
    <col min="2" max="2" width="38.5703125" style="1" customWidth="1"/>
    <col min="3" max="3" width="28.7109375" style="1" customWidth="1"/>
    <col min="4" max="4" width="13.7109375" style="1" customWidth="1"/>
    <col min="5" max="5" width="18" style="1" customWidth="1"/>
    <col min="6" max="22" width="9.28515625" style="6"/>
    <col min="23" max="16384" width="9.28515625" style="1"/>
  </cols>
  <sheetData>
    <row r="1" spans="1:22" s="64" customFormat="1" ht="17.25">
      <c r="A1" s="458" t="s">
        <v>67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հ․139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258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151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98.899999999999991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84.2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14.1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>
        <v>0.6</v>
      </c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98.899999999999991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176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402.9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199.4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54.1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15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>
        <v>5.2</v>
      </c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1.5</v>
      </c>
      <c r="E53" s="11"/>
    </row>
    <row r="54" spans="1:22" ht="28.5">
      <c r="A54" s="79"/>
      <c r="B54" s="76" t="s">
        <v>177</v>
      </c>
      <c r="C54" s="10"/>
      <c r="D54" s="77">
        <f>SUM(D55:D58)</f>
        <v>3132.6</v>
      </c>
      <c r="E54" s="11"/>
      <c r="F54" s="114">
        <f>SUM(D36:D53)</f>
        <v>678.1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3132.6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3810.7</v>
      </c>
      <c r="E59" s="96"/>
      <c r="F59" s="276">
        <f>+D59-D55</f>
        <v>678.09999999999991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f>+'Dramakani hamematakan'!C82</f>
        <v>4909.7999999999738</v>
      </c>
      <c r="D62" s="465" t="s">
        <v>179</v>
      </c>
      <c r="E62" s="466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7" t="str">
        <f>+'Ekamut-caxs'!D73</f>
        <v>Ա. Հարությունյան</v>
      </c>
      <c r="E64" s="467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8" t="s">
        <v>92</v>
      </c>
      <c r="E65" s="46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7" t="str">
        <f>+'Ekamut-caxs'!D75</f>
        <v>Ա. Բոգաչենկո</v>
      </c>
      <c r="E66" s="46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9" t="s">
        <v>92</v>
      </c>
      <c r="E67" s="46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6" sqref="B56"/>
    </sheetView>
  </sheetViews>
  <sheetFormatPr defaultColWidth="9.28515625" defaultRowHeight="16.5"/>
  <cols>
    <col min="1" max="1" width="4.28515625" style="214" customWidth="1"/>
    <col min="2" max="2" width="15.5703125" style="214" customWidth="1"/>
    <col min="3" max="3" width="10.71093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7.5703125" style="214" customWidth="1"/>
    <col min="9" max="9" width="14.7109375" style="214" customWidth="1"/>
    <col min="10" max="10" width="17.28515625" style="214" customWidth="1"/>
    <col min="11" max="11" width="10.7109375" style="214" customWidth="1"/>
    <col min="12" max="12" width="12.7109375" style="214" customWidth="1"/>
    <col min="13" max="13" width="14.7109375" style="214" customWidth="1"/>
    <col min="14" max="14" width="14.5703125" style="214" customWidth="1"/>
    <col min="15" max="15" width="16.28515625" style="214" customWidth="1"/>
    <col min="16" max="16384" width="9.28515625" style="214"/>
  </cols>
  <sheetData>
    <row r="1" spans="1:15" s="212" customFormat="1" ht="18.75" customHeight="1">
      <c r="A1" s="472" t="s">
        <v>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2" customFormat="1" ht="21.75" customHeight="1">
      <c r="A2" s="471" t="str">
        <f>+'Ekamut-caxs'!A7</f>
        <v xml:space="preserve">«Երևանի հ․139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2" customFormat="1" ht="21" customHeight="1">
      <c r="A3" s="471" t="s">
        <v>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6" customFormat="1" ht="19.5" customHeight="1">
      <c r="A5" s="477" t="s">
        <v>114</v>
      </c>
      <c r="B5" s="479" t="s">
        <v>94</v>
      </c>
      <c r="C5" s="481" t="s">
        <v>95</v>
      </c>
      <c r="D5" s="482"/>
      <c r="E5" s="482"/>
      <c r="F5" s="483"/>
      <c r="G5" s="481" t="s">
        <v>96</v>
      </c>
      <c r="H5" s="482"/>
      <c r="I5" s="482"/>
      <c r="J5" s="483"/>
      <c r="K5" s="481" t="s">
        <v>136</v>
      </c>
      <c r="L5" s="482"/>
      <c r="M5" s="482"/>
      <c r="N5" s="482"/>
      <c r="O5" s="483"/>
    </row>
    <row r="6" spans="1:15" s="218" customFormat="1" ht="51" customHeight="1">
      <c r="A6" s="478"/>
      <c r="B6" s="480"/>
      <c r="C6" s="397" t="s">
        <v>238</v>
      </c>
      <c r="D6" s="217" t="s">
        <v>222</v>
      </c>
      <c r="E6" s="217" t="s">
        <v>265</v>
      </c>
      <c r="F6" s="398" t="s">
        <v>266</v>
      </c>
      <c r="G6" s="397" t="s">
        <v>239</v>
      </c>
      <c r="H6" s="217" t="s">
        <v>222</v>
      </c>
      <c r="I6" s="217" t="s">
        <v>267</v>
      </c>
      <c r="J6" s="398" t="s">
        <v>266</v>
      </c>
      <c r="K6" s="397" t="s">
        <v>238</v>
      </c>
      <c r="L6" s="217" t="s">
        <v>265</v>
      </c>
      <c r="M6" s="217" t="s">
        <v>268</v>
      </c>
      <c r="N6" s="215" t="s">
        <v>269</v>
      </c>
      <c r="O6" s="409" t="s">
        <v>270</v>
      </c>
    </row>
    <row r="7" spans="1:15" ht="19.5" customHeight="1">
      <c r="A7" s="242">
        <v>1</v>
      </c>
      <c r="B7" s="411" t="s">
        <v>97</v>
      </c>
      <c r="C7" s="399">
        <v>2801</v>
      </c>
      <c r="D7" s="219">
        <v>402504</v>
      </c>
      <c r="E7" s="220">
        <f>+C7</f>
        <v>2801</v>
      </c>
      <c r="F7" s="400">
        <f>IF((E7&lt;10000), E7*143.7, E7*107.1)</f>
        <v>402503.69999999995</v>
      </c>
      <c r="G7" s="401">
        <v>3825</v>
      </c>
      <c r="H7" s="295">
        <v>194284</v>
      </c>
      <c r="I7" s="292">
        <f>+G7</f>
        <v>3825</v>
      </c>
      <c r="J7" s="400">
        <f>+I7*53.48</f>
        <v>204561</v>
      </c>
      <c r="K7" s="401">
        <v>159</v>
      </c>
      <c r="L7" s="292">
        <f>+K7</f>
        <v>159</v>
      </c>
      <c r="M7" s="299">
        <f>+L7*200.42</f>
        <v>31866.78</v>
      </c>
      <c r="N7" s="297">
        <f>+L7*5.572</f>
        <v>885.94799999999998</v>
      </c>
      <c r="O7" s="298">
        <f>+N7+M7</f>
        <v>32752.727999999999</v>
      </c>
    </row>
    <row r="8" spans="1:15" ht="19.5" customHeight="1">
      <c r="A8" s="242">
        <v>2</v>
      </c>
      <c r="B8" s="411" t="s">
        <v>98</v>
      </c>
      <c r="C8" s="401">
        <v>2010</v>
      </c>
      <c r="D8" s="295">
        <v>288837</v>
      </c>
      <c r="E8" s="220">
        <f t="shared" ref="E8:E18" si="0">+C8</f>
        <v>2010</v>
      </c>
      <c r="F8" s="400">
        <f t="shared" ref="F8:F18" si="1">IF((E8&lt;10000), E8*143.7, E8*107.1)</f>
        <v>288837</v>
      </c>
      <c r="G8" s="401">
        <v>3641</v>
      </c>
      <c r="H8" s="295">
        <v>184233</v>
      </c>
      <c r="I8" s="292">
        <f t="shared" ref="I8:I18" si="2">+G8</f>
        <v>3641</v>
      </c>
      <c r="J8" s="400">
        <f t="shared" ref="J8:J18" si="3">+I8*53.48</f>
        <v>194720.68</v>
      </c>
      <c r="K8" s="401">
        <v>152</v>
      </c>
      <c r="L8" s="292">
        <f t="shared" ref="L8:L18" si="4">+K8</f>
        <v>152</v>
      </c>
      <c r="M8" s="299">
        <f t="shared" ref="M8:M18" si="5">+L8*200.42</f>
        <v>30463.839999999997</v>
      </c>
      <c r="N8" s="297">
        <f t="shared" ref="N8:N18" si="6">+L8*5.572</f>
        <v>846.94399999999996</v>
      </c>
      <c r="O8" s="298">
        <f t="shared" ref="O8:O18" si="7">+N8+M8</f>
        <v>31310.783999999996</v>
      </c>
    </row>
    <row r="9" spans="1:15" ht="19.5" customHeight="1">
      <c r="A9" s="242">
        <v>3</v>
      </c>
      <c r="B9" s="411" t="s">
        <v>99</v>
      </c>
      <c r="C9" s="401">
        <v>1441</v>
      </c>
      <c r="D9" s="295">
        <v>207072</v>
      </c>
      <c r="E9" s="220">
        <f t="shared" si="0"/>
        <v>1441</v>
      </c>
      <c r="F9" s="400">
        <f t="shared" si="1"/>
        <v>207071.69999999998</v>
      </c>
      <c r="G9" s="401">
        <v>3375</v>
      </c>
      <c r="H9" s="295">
        <v>170408</v>
      </c>
      <c r="I9" s="292">
        <f t="shared" si="2"/>
        <v>3375</v>
      </c>
      <c r="J9" s="400">
        <f t="shared" si="3"/>
        <v>180495</v>
      </c>
      <c r="K9" s="401">
        <v>141</v>
      </c>
      <c r="L9" s="292">
        <f t="shared" si="4"/>
        <v>141</v>
      </c>
      <c r="M9" s="299">
        <f t="shared" si="5"/>
        <v>28259.219999999998</v>
      </c>
      <c r="N9" s="297">
        <f t="shared" si="6"/>
        <v>785.65200000000004</v>
      </c>
      <c r="O9" s="298">
        <f t="shared" si="7"/>
        <v>29044.871999999996</v>
      </c>
    </row>
    <row r="10" spans="1:15" ht="19.5" customHeight="1">
      <c r="A10" s="242">
        <v>4</v>
      </c>
      <c r="B10" s="411" t="s">
        <v>100</v>
      </c>
      <c r="C10" s="401">
        <v>157</v>
      </c>
      <c r="D10" s="295">
        <v>22561</v>
      </c>
      <c r="E10" s="220">
        <f t="shared" si="0"/>
        <v>157</v>
      </c>
      <c r="F10" s="400">
        <f t="shared" si="1"/>
        <v>22560.899999999998</v>
      </c>
      <c r="G10" s="401">
        <v>2129</v>
      </c>
      <c r="H10" s="295">
        <v>107162</v>
      </c>
      <c r="I10" s="292">
        <f t="shared" si="2"/>
        <v>2129</v>
      </c>
      <c r="J10" s="400">
        <f t="shared" si="3"/>
        <v>113858.92</v>
      </c>
      <c r="K10" s="401">
        <v>215</v>
      </c>
      <c r="L10" s="292">
        <f t="shared" si="4"/>
        <v>215</v>
      </c>
      <c r="M10" s="299">
        <f t="shared" si="5"/>
        <v>43090.299999999996</v>
      </c>
      <c r="N10" s="297">
        <f t="shared" si="6"/>
        <v>1197.98</v>
      </c>
      <c r="O10" s="298">
        <f t="shared" si="7"/>
        <v>44288.28</v>
      </c>
    </row>
    <row r="11" spans="1:15" ht="19.5" customHeight="1">
      <c r="A11" s="242">
        <v>5</v>
      </c>
      <c r="B11" s="411" t="s">
        <v>101</v>
      </c>
      <c r="C11" s="402">
        <v>159</v>
      </c>
      <c r="D11" s="222">
        <v>22484</v>
      </c>
      <c r="E11" s="220">
        <f t="shared" si="0"/>
        <v>159</v>
      </c>
      <c r="F11" s="400">
        <f t="shared" si="1"/>
        <v>22848.3</v>
      </c>
      <c r="G11" s="401">
        <v>2158</v>
      </c>
      <c r="H11" s="295">
        <v>108367</v>
      </c>
      <c r="I11" s="292">
        <f t="shared" si="2"/>
        <v>2158</v>
      </c>
      <c r="J11" s="400">
        <f t="shared" si="3"/>
        <v>115409.84</v>
      </c>
      <c r="K11" s="401">
        <v>195</v>
      </c>
      <c r="L11" s="292">
        <f t="shared" si="4"/>
        <v>195</v>
      </c>
      <c r="M11" s="299">
        <f t="shared" si="5"/>
        <v>39081.899999999994</v>
      </c>
      <c r="N11" s="297">
        <f t="shared" si="6"/>
        <v>1086.54</v>
      </c>
      <c r="O11" s="298">
        <f t="shared" si="7"/>
        <v>40168.439999999995</v>
      </c>
    </row>
    <row r="12" spans="1:15" ht="19.5" customHeight="1">
      <c r="A12" s="242">
        <v>6</v>
      </c>
      <c r="B12" s="411" t="s">
        <v>102</v>
      </c>
      <c r="C12" s="402">
        <v>133</v>
      </c>
      <c r="D12" s="222">
        <v>19112</v>
      </c>
      <c r="E12" s="220">
        <f t="shared" si="0"/>
        <v>133</v>
      </c>
      <c r="F12" s="400">
        <f t="shared" si="1"/>
        <v>19112.099999999999</v>
      </c>
      <c r="G12" s="401">
        <v>2501</v>
      </c>
      <c r="H12" s="295">
        <v>125262</v>
      </c>
      <c r="I12" s="292">
        <f t="shared" si="2"/>
        <v>2501</v>
      </c>
      <c r="J12" s="400">
        <f t="shared" si="3"/>
        <v>133753.47999999998</v>
      </c>
      <c r="K12" s="401">
        <v>198</v>
      </c>
      <c r="L12" s="292">
        <f t="shared" si="4"/>
        <v>198</v>
      </c>
      <c r="M12" s="299">
        <f t="shared" si="5"/>
        <v>39683.159999999996</v>
      </c>
      <c r="N12" s="297">
        <f t="shared" si="6"/>
        <v>1103.2560000000001</v>
      </c>
      <c r="O12" s="298">
        <f t="shared" si="7"/>
        <v>40786.415999999997</v>
      </c>
    </row>
    <row r="13" spans="1:15" ht="19.5" customHeight="1">
      <c r="A13" s="242">
        <v>7</v>
      </c>
      <c r="B13" s="411" t="s">
        <v>103</v>
      </c>
      <c r="C13" s="402">
        <v>110</v>
      </c>
      <c r="D13" s="222">
        <v>15807</v>
      </c>
      <c r="E13" s="220">
        <f t="shared" si="0"/>
        <v>110</v>
      </c>
      <c r="F13" s="400">
        <f t="shared" si="1"/>
        <v>15806.999999999998</v>
      </c>
      <c r="G13" s="401">
        <v>2748</v>
      </c>
      <c r="H13" s="295">
        <v>138116</v>
      </c>
      <c r="I13" s="292">
        <f t="shared" si="2"/>
        <v>2748</v>
      </c>
      <c r="J13" s="400">
        <f t="shared" si="3"/>
        <v>146963.03999999998</v>
      </c>
      <c r="K13" s="401">
        <v>249</v>
      </c>
      <c r="L13" s="292">
        <f t="shared" si="4"/>
        <v>249</v>
      </c>
      <c r="M13" s="299">
        <f t="shared" si="5"/>
        <v>49904.579999999994</v>
      </c>
      <c r="N13" s="297">
        <f t="shared" si="6"/>
        <v>1387.4280000000001</v>
      </c>
      <c r="O13" s="298">
        <f t="shared" si="7"/>
        <v>51292.007999999994</v>
      </c>
    </row>
    <row r="14" spans="1:15" ht="19.5" customHeight="1">
      <c r="A14" s="242">
        <v>8</v>
      </c>
      <c r="B14" s="412" t="s">
        <v>104</v>
      </c>
      <c r="C14" s="402">
        <v>99</v>
      </c>
      <c r="D14" s="222">
        <v>14226</v>
      </c>
      <c r="E14" s="220">
        <f t="shared" si="0"/>
        <v>99</v>
      </c>
      <c r="F14" s="400">
        <f t="shared" si="1"/>
        <v>14226.3</v>
      </c>
      <c r="G14" s="401">
        <v>2771</v>
      </c>
      <c r="H14" s="295">
        <v>139017</v>
      </c>
      <c r="I14" s="292">
        <f t="shared" si="2"/>
        <v>2771</v>
      </c>
      <c r="J14" s="400">
        <f t="shared" si="3"/>
        <v>148193.07999999999</v>
      </c>
      <c r="K14" s="401">
        <v>265</v>
      </c>
      <c r="L14" s="292">
        <f t="shared" si="4"/>
        <v>265</v>
      </c>
      <c r="M14" s="299">
        <f t="shared" si="5"/>
        <v>53111.299999999996</v>
      </c>
      <c r="N14" s="297">
        <f t="shared" si="6"/>
        <v>1476.58</v>
      </c>
      <c r="O14" s="298">
        <f t="shared" si="7"/>
        <v>54587.88</v>
      </c>
    </row>
    <row r="15" spans="1:15" ht="19.5" customHeight="1">
      <c r="A15" s="242">
        <v>9</v>
      </c>
      <c r="B15" s="412" t="s">
        <v>105</v>
      </c>
      <c r="C15" s="402">
        <v>157</v>
      </c>
      <c r="D15" s="222">
        <v>22561</v>
      </c>
      <c r="E15" s="220">
        <f t="shared" si="0"/>
        <v>157</v>
      </c>
      <c r="F15" s="400">
        <f t="shared" si="1"/>
        <v>22560.899999999998</v>
      </c>
      <c r="G15" s="401">
        <v>2620</v>
      </c>
      <c r="H15" s="295">
        <v>134941</v>
      </c>
      <c r="I15" s="292">
        <f t="shared" si="2"/>
        <v>2620</v>
      </c>
      <c r="J15" s="400">
        <f t="shared" si="3"/>
        <v>140117.6</v>
      </c>
      <c r="K15" s="401">
        <v>283</v>
      </c>
      <c r="L15" s="292">
        <f t="shared" si="4"/>
        <v>283</v>
      </c>
      <c r="M15" s="299">
        <f t="shared" si="5"/>
        <v>56718.859999999993</v>
      </c>
      <c r="N15" s="297">
        <f t="shared" si="6"/>
        <v>1576.876</v>
      </c>
      <c r="O15" s="298">
        <f t="shared" si="7"/>
        <v>58295.73599999999</v>
      </c>
    </row>
    <row r="16" spans="1:15" ht="19.5" customHeight="1">
      <c r="A16" s="242">
        <v>10</v>
      </c>
      <c r="B16" s="412" t="s">
        <v>106</v>
      </c>
      <c r="C16" s="402">
        <v>402</v>
      </c>
      <c r="D16" s="222">
        <v>57767</v>
      </c>
      <c r="E16" s="220">
        <f t="shared" si="0"/>
        <v>402</v>
      </c>
      <c r="F16" s="400">
        <f t="shared" si="1"/>
        <v>57767.399999999994</v>
      </c>
      <c r="G16" s="401">
        <v>2550</v>
      </c>
      <c r="H16" s="295">
        <v>133779</v>
      </c>
      <c r="I16" s="292">
        <f t="shared" si="2"/>
        <v>2550</v>
      </c>
      <c r="J16" s="400">
        <f t="shared" si="3"/>
        <v>136374</v>
      </c>
      <c r="K16" s="401">
        <v>80</v>
      </c>
      <c r="L16" s="292">
        <f t="shared" si="4"/>
        <v>80</v>
      </c>
      <c r="M16" s="299">
        <f t="shared" si="5"/>
        <v>16033.599999999999</v>
      </c>
      <c r="N16" s="297">
        <f t="shared" si="6"/>
        <v>445.76</v>
      </c>
      <c r="O16" s="298">
        <f t="shared" si="7"/>
        <v>16479.359999999997</v>
      </c>
    </row>
    <row r="17" spans="1:21" ht="19.5" customHeight="1">
      <c r="A17" s="242">
        <v>11</v>
      </c>
      <c r="B17" s="412" t="s">
        <v>107</v>
      </c>
      <c r="C17" s="403">
        <v>1803</v>
      </c>
      <c r="D17" s="221">
        <v>259091</v>
      </c>
      <c r="E17" s="220">
        <f t="shared" si="0"/>
        <v>1803</v>
      </c>
      <c r="F17" s="400">
        <f t="shared" si="1"/>
        <v>259091.09999999998</v>
      </c>
      <c r="G17" s="408">
        <v>3466</v>
      </c>
      <c r="H17" s="296">
        <v>180156</v>
      </c>
      <c r="I17" s="292">
        <f t="shared" si="2"/>
        <v>3466</v>
      </c>
      <c r="J17" s="400">
        <f t="shared" si="3"/>
        <v>185361.68</v>
      </c>
      <c r="K17" s="408">
        <v>31</v>
      </c>
      <c r="L17" s="292">
        <f t="shared" si="4"/>
        <v>31</v>
      </c>
      <c r="M17" s="299">
        <f t="shared" si="5"/>
        <v>6213.0199999999995</v>
      </c>
      <c r="N17" s="297">
        <f t="shared" si="6"/>
        <v>172.732</v>
      </c>
      <c r="O17" s="298">
        <f t="shared" si="7"/>
        <v>6385.7519999999995</v>
      </c>
    </row>
    <row r="18" spans="1:21" ht="19.5" customHeight="1">
      <c r="A18" s="242">
        <v>12</v>
      </c>
      <c r="B18" s="412" t="s">
        <v>108</v>
      </c>
      <c r="C18" s="403">
        <v>2807</v>
      </c>
      <c r="D18" s="221">
        <v>403366</v>
      </c>
      <c r="E18" s="220">
        <f t="shared" si="0"/>
        <v>2807</v>
      </c>
      <c r="F18" s="400">
        <f t="shared" si="1"/>
        <v>403365.89999999997</v>
      </c>
      <c r="G18" s="408">
        <v>3795</v>
      </c>
      <c r="H18" s="296">
        <v>197418</v>
      </c>
      <c r="I18" s="292">
        <f t="shared" si="2"/>
        <v>3795</v>
      </c>
      <c r="J18" s="400">
        <f t="shared" si="3"/>
        <v>202956.59999999998</v>
      </c>
      <c r="K18" s="408">
        <v>270</v>
      </c>
      <c r="L18" s="292">
        <f t="shared" si="4"/>
        <v>270</v>
      </c>
      <c r="M18" s="299">
        <f t="shared" si="5"/>
        <v>54113.399999999994</v>
      </c>
      <c r="N18" s="297">
        <f t="shared" si="6"/>
        <v>1504.44</v>
      </c>
      <c r="O18" s="298">
        <f t="shared" si="7"/>
        <v>55617.84</v>
      </c>
    </row>
    <row r="19" spans="1:21" ht="32.25" customHeight="1" thickBot="1">
      <c r="A19" s="413"/>
      <c r="B19" s="414" t="s">
        <v>90</v>
      </c>
      <c r="C19" s="404">
        <f>SUM(C7:C18)</f>
        <v>12079</v>
      </c>
      <c r="D19" s="405">
        <f t="shared" ref="D19:E19" si="8">SUM(D7:D18)</f>
        <v>1735388</v>
      </c>
      <c r="E19" s="406">
        <f t="shared" si="8"/>
        <v>12079</v>
      </c>
      <c r="F19" s="407">
        <f>SUM(F7:F18)</f>
        <v>1735752.2999999998</v>
      </c>
      <c r="G19" s="404">
        <f>SUM(G7:G18)</f>
        <v>35579</v>
      </c>
      <c r="H19" s="405">
        <f>SUM(H7:H18)</f>
        <v>1813143</v>
      </c>
      <c r="I19" s="406">
        <f t="shared" ref="I19" si="9">SUM(I7:I18)</f>
        <v>35579</v>
      </c>
      <c r="J19" s="407">
        <f t="shared" ref="J19:O19" si="10">SUM(J7:J18)</f>
        <v>1902764.92</v>
      </c>
      <c r="K19" s="404">
        <f t="shared" si="10"/>
        <v>2238</v>
      </c>
      <c r="L19" s="406">
        <f t="shared" si="10"/>
        <v>2238</v>
      </c>
      <c r="M19" s="405">
        <f t="shared" si="10"/>
        <v>448539.95999999996</v>
      </c>
      <c r="N19" s="410">
        <f t="shared" si="10"/>
        <v>12470.136000000002</v>
      </c>
      <c r="O19" s="407">
        <f t="shared" si="10"/>
        <v>461010.0959999999</v>
      </c>
    </row>
    <row r="20" spans="1:21" ht="21.75" customHeight="1">
      <c r="B20" s="225"/>
      <c r="C20" s="226"/>
      <c r="D20" s="227"/>
      <c r="E20" s="226"/>
      <c r="F20" s="227">
        <f>ROUND(F19/1000,1)</f>
        <v>1735.8</v>
      </c>
      <c r="G20" s="226"/>
      <c r="H20" s="227"/>
      <c r="I20" s="226"/>
      <c r="J20" s="227">
        <f>ROUND(J19/1000,1)</f>
        <v>1902.8</v>
      </c>
      <c r="K20" s="226"/>
      <c r="L20" s="226"/>
      <c r="M20" s="227">
        <f>ROUND(M19/1000,1)</f>
        <v>448.5</v>
      </c>
      <c r="N20" s="227">
        <f t="shared" ref="N20:O20" si="11">ROUND(N19/1000,1)</f>
        <v>12.5</v>
      </c>
      <c r="O20" s="227">
        <f t="shared" si="11"/>
        <v>461</v>
      </c>
      <c r="U20"/>
    </row>
    <row r="21" spans="1:21" ht="33.75" customHeight="1" thickBot="1">
      <c r="B21" s="475" t="s">
        <v>240</v>
      </c>
      <c r="C21" s="475"/>
      <c r="D21" s="475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6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6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7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8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9" t="s">
        <v>242</v>
      </c>
      <c r="C27" s="257"/>
      <c r="D27" s="255" t="s">
        <v>241</v>
      </c>
      <c r="E27" s="255" t="s">
        <v>241</v>
      </c>
      <c r="F27" s="256">
        <f>+F20-F26</f>
        <v>1735.8</v>
      </c>
      <c r="G27" s="257" t="s">
        <v>241</v>
      </c>
      <c r="H27" s="255" t="s">
        <v>241</v>
      </c>
      <c r="I27" s="255" t="s">
        <v>241</v>
      </c>
      <c r="J27" s="256">
        <f>J20-J26</f>
        <v>1902.8</v>
      </c>
      <c r="K27" s="257" t="s">
        <v>241</v>
      </c>
      <c r="L27" s="255" t="s">
        <v>241</v>
      </c>
      <c r="M27" s="258">
        <f>M20-M26</f>
        <v>448.5</v>
      </c>
      <c r="N27" s="254" t="s">
        <v>241</v>
      </c>
      <c r="O27" s="256">
        <f>+O20-M26</f>
        <v>461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1" t="s">
        <v>2</v>
      </c>
      <c r="D30" s="471"/>
      <c r="E30" s="213"/>
      <c r="F30" s="213"/>
      <c r="G30" s="476"/>
      <c r="H30" s="476"/>
      <c r="I30" s="263"/>
      <c r="J30" s="473" t="str">
        <f>+'Ekamut-caxs'!D73</f>
        <v>Ա. Հարությունյան</v>
      </c>
      <c r="K30" s="473"/>
      <c r="M30" s="229"/>
    </row>
    <row r="31" spans="1:21" s="212" customFormat="1">
      <c r="C31" s="264"/>
      <c r="D31" s="264"/>
      <c r="E31" s="265"/>
      <c r="F31" s="265"/>
      <c r="G31" s="474" t="s">
        <v>91</v>
      </c>
      <c r="H31" s="474"/>
      <c r="I31" s="266"/>
      <c r="J31" s="474" t="s">
        <v>109</v>
      </c>
      <c r="K31" s="474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3"/>
      <c r="H32" s="473"/>
      <c r="I32" s="268"/>
      <c r="J32" s="473" t="str">
        <f>+'Ekamut-caxs'!D75</f>
        <v>Ա. Բոգաչենկո</v>
      </c>
      <c r="K32" s="473"/>
    </row>
    <row r="33" spans="3:13" s="212" customFormat="1">
      <c r="C33" s="228"/>
      <c r="D33" s="228"/>
      <c r="G33" s="474" t="s">
        <v>91</v>
      </c>
      <c r="H33" s="474"/>
      <c r="I33" s="266"/>
      <c r="J33" s="474" t="s">
        <v>109</v>
      </c>
      <c r="K33" s="474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271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0" t="s">
        <v>213</v>
      </c>
      <c r="J36" s="470"/>
      <c r="K36" s="272"/>
      <c r="L36" s="470"/>
      <c r="M36" s="470"/>
    </row>
    <row r="37" spans="3:13">
      <c r="C37" s="270"/>
      <c r="D37" s="270"/>
      <c r="E37" s="470" t="s">
        <v>212</v>
      </c>
      <c r="F37" s="470"/>
      <c r="I37" s="470"/>
      <c r="J37" s="470"/>
      <c r="K37" s="272"/>
      <c r="L37" s="470"/>
      <c r="M37" s="470"/>
    </row>
    <row r="38" spans="3:13">
      <c r="C38" s="270"/>
      <c r="D38" s="270"/>
      <c r="E38" s="470"/>
      <c r="F38" s="47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6" sqref="B56"/>
    </sheetView>
  </sheetViews>
  <sheetFormatPr defaultRowHeight="13.5"/>
  <cols>
    <col min="1" max="1" width="4.5703125" style="6" customWidth="1"/>
    <col min="2" max="2" width="26.42578125" style="6" customWidth="1"/>
    <col min="3" max="3" width="13.7109375" style="6" customWidth="1"/>
    <col min="4" max="4" width="16.5703125" style="6" customWidth="1"/>
    <col min="5" max="5" width="14.7109375" style="6" customWidth="1"/>
    <col min="6" max="6" width="13.28515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28515625" style="6" customWidth="1"/>
    <col min="13" max="13" width="18.42578125" style="6" customWidth="1"/>
    <col min="14" max="259" width="9.28515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28515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28515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28515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28515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28515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28515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28515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28515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28515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28515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28515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28515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28515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28515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28515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28515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28515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28515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28515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28515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28515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28515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28515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28515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28515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28515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28515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28515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28515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28515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28515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28515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28515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28515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28515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28515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28515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28515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28515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28515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28515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28515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28515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28515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28515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28515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28515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28515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28515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28515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28515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28515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28515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28515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28515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28515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28515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28515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28515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28515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28515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28515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հ․139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1" t="s">
        <v>280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90" t="s">
        <v>144</v>
      </c>
      <c r="B5" s="490" t="s">
        <v>68</v>
      </c>
      <c r="C5" s="488" t="s">
        <v>208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145</v>
      </c>
    </row>
    <row r="6" spans="1:16" ht="89.25" customHeight="1">
      <c r="A6" s="490"/>
      <c r="B6" s="490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9"/>
    </row>
    <row r="7" spans="1:16" ht="27.75" customHeight="1">
      <c r="A7" s="116">
        <v>1</v>
      </c>
      <c r="B7" s="148" t="s">
        <v>193</v>
      </c>
      <c r="C7" s="149">
        <v>5492.7</v>
      </c>
      <c r="D7" s="149">
        <f>+C10</f>
        <v>60073.2</v>
      </c>
      <c r="E7" s="149"/>
      <c r="F7" s="149" t="str">
        <f>IF(E7&gt;1,C15,"")</f>
        <v/>
      </c>
      <c r="G7" s="149">
        <f>+J15</f>
        <v>780.2</v>
      </c>
      <c r="H7" s="201">
        <f>+H10*161.2+3*119.6+H10*150.8+124.8</f>
        <v>2667.6000000000004</v>
      </c>
      <c r="I7" s="149"/>
      <c r="J7" s="201">
        <v>1450</v>
      </c>
      <c r="K7" s="149"/>
      <c r="L7" s="149"/>
      <c r="M7" s="150">
        <f>ROUND(SUM(C7:L7),1)</f>
        <v>70463.7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70499.7</v>
      </c>
    </row>
    <row r="10" spans="1:16" s="118" customFormat="1" ht="18.75" customHeight="1">
      <c r="B10" s="211">
        <v>5461.2</v>
      </c>
      <c r="C10" s="120">
        <f>+B10*11</f>
        <v>60073.2</v>
      </c>
      <c r="D10" s="120"/>
      <c r="E10" s="396">
        <f>478.4*4</f>
        <v>1913.6</v>
      </c>
      <c r="F10" s="121"/>
      <c r="G10" s="121"/>
      <c r="H10" s="210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3"/>
      <c r="L11" s="493"/>
      <c r="M11" s="129"/>
    </row>
    <row r="12" spans="1:16" s="118" customFormat="1" ht="69" customHeight="1">
      <c r="B12" s="486" t="s">
        <v>205</v>
      </c>
      <c r="C12" s="487"/>
      <c r="D12" s="128"/>
      <c r="G12" s="103"/>
      <c r="H12" s="103"/>
      <c r="I12" s="486" t="s">
        <v>206</v>
      </c>
      <c r="J12" s="487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4"/>
      <c r="E17" s="484"/>
      <c r="F17" s="175"/>
      <c r="G17" s="175"/>
      <c r="H17" s="491" t="str">
        <f>+'Ekamut-caxs'!D73</f>
        <v>Ա. Հարությունյան</v>
      </c>
      <c r="I17" s="491"/>
      <c r="J17" s="491"/>
      <c r="K17" s="138"/>
    </row>
    <row r="18" spans="2:11" s="139" customFormat="1" ht="17.25" customHeight="1">
      <c r="B18" s="176"/>
      <c r="C18" s="177"/>
      <c r="D18" s="485" t="s">
        <v>91</v>
      </c>
      <c r="E18" s="485"/>
      <c r="F18" s="178"/>
      <c r="G18" s="179"/>
      <c r="H18" s="492" t="s">
        <v>92</v>
      </c>
      <c r="I18" s="492"/>
      <c r="J18" s="492"/>
      <c r="K18" s="140"/>
    </row>
    <row r="19" spans="2:11" s="137" customFormat="1" ht="24.75" customHeight="1">
      <c r="B19" s="180" t="s">
        <v>6</v>
      </c>
      <c r="C19" s="174"/>
      <c r="D19" s="484"/>
      <c r="E19" s="484"/>
      <c r="F19" s="181"/>
      <c r="G19" s="181"/>
      <c r="H19" s="491" t="str">
        <f>+'Ekamut-caxs'!D75</f>
        <v>Ա. Բոգաչենկո</v>
      </c>
      <c r="I19" s="491"/>
      <c r="J19" s="491"/>
      <c r="K19" s="138"/>
    </row>
    <row r="20" spans="2:11" s="139" customFormat="1" ht="18.75" customHeight="1">
      <c r="B20" s="177"/>
      <c r="C20" s="177"/>
      <c r="D20" s="485" t="s">
        <v>91</v>
      </c>
      <c r="E20" s="485"/>
      <c r="F20" s="178"/>
      <c r="G20" s="179"/>
      <c r="H20" s="492" t="s">
        <v>92</v>
      </c>
      <c r="I20" s="492"/>
      <c r="J20" s="492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1" workbookViewId="0">
      <selection activeCell="B56" sqref="B56"/>
    </sheetView>
  </sheetViews>
  <sheetFormatPr defaultColWidth="9.28515625" defaultRowHeight="13.5"/>
  <cols>
    <col min="1" max="1" width="4.42578125" style="285" customWidth="1"/>
    <col min="2" max="2" width="54.28515625" style="278" customWidth="1"/>
    <col min="3" max="3" width="17.28515625" style="278" customWidth="1"/>
    <col min="4" max="4" width="17.5703125" style="278" customWidth="1"/>
    <col min="5" max="16384" width="9.28515625" style="278"/>
  </cols>
  <sheetData>
    <row r="1" spans="1:4" s="277" customFormat="1" ht="24" customHeight="1">
      <c r="A1" s="495" t="s">
        <v>67</v>
      </c>
      <c r="B1" s="495"/>
      <c r="C1" s="495"/>
      <c r="D1" s="495"/>
    </row>
    <row r="2" spans="1:4" ht="17.25">
      <c r="A2" s="496" t="str">
        <f>+'Ekamut-caxs'!A7:D7</f>
        <v xml:space="preserve">«Երևանի հ․139 մսուր-մանկապարտեզ» ՀՈԱԿ-ի </v>
      </c>
      <c r="B2" s="496"/>
      <c r="C2" s="496"/>
      <c r="D2" s="496"/>
    </row>
    <row r="3" spans="1:4" ht="39.75" customHeight="1">
      <c r="A3" s="496" t="s">
        <v>279</v>
      </c>
      <c r="B3" s="496"/>
      <c r="C3" s="496"/>
      <c r="D3" s="496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>
        <v>1</v>
      </c>
      <c r="D18" s="282">
        <v>30</v>
      </c>
    </row>
    <row r="19" spans="1:4" s="18" customFormat="1" ht="30" customHeight="1">
      <c r="A19" s="280">
        <v>4</v>
      </c>
      <c r="B19" s="281" t="s">
        <v>257</v>
      </c>
      <c r="C19" s="280">
        <f>SUM(C20:C22)</f>
        <v>3</v>
      </c>
      <c r="D19" s="280">
        <f>SUM(D20:D22)</f>
        <v>99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33</v>
      </c>
    </row>
    <row r="22" spans="1:4" ht="23.25" customHeight="1">
      <c r="A22" s="282">
        <v>4.3</v>
      </c>
      <c r="B22" s="284" t="s">
        <v>220</v>
      </c>
      <c r="C22" s="282">
        <v>1</v>
      </c>
      <c r="D22" s="282">
        <v>33</v>
      </c>
    </row>
    <row r="23" spans="1:4" s="18" customFormat="1" ht="31.5" customHeight="1">
      <c r="A23" s="280"/>
      <c r="B23" s="281" t="s">
        <v>69</v>
      </c>
      <c r="C23" s="280">
        <f>C7+C11+C15+C19</f>
        <v>7</v>
      </c>
      <c r="D23" s="280">
        <f>D7+D11+D15+D19</f>
        <v>219</v>
      </c>
    </row>
    <row r="24" spans="1:4" ht="48.75" customHeight="1"/>
    <row r="25" spans="1:4" ht="17.25">
      <c r="B25" s="286" t="s">
        <v>2</v>
      </c>
      <c r="C25" s="497" t="str">
        <f>+'Ekamut-caxs'!D73</f>
        <v>Ա. Հարությունյան</v>
      </c>
      <c r="D25" s="497"/>
    </row>
    <row r="26" spans="1:4" ht="15.75" customHeight="1">
      <c r="B26" s="287" t="s">
        <v>4</v>
      </c>
      <c r="C26" s="494" t="s">
        <v>5</v>
      </c>
      <c r="D26" s="494"/>
    </row>
    <row r="27" spans="1:4" ht="27" customHeight="1">
      <c r="B27" s="288" t="s">
        <v>6</v>
      </c>
      <c r="C27" s="497" t="str">
        <f>+'Ekamut-caxs'!D75</f>
        <v>Ա. Բոգաչենկո</v>
      </c>
      <c r="D27" s="497"/>
    </row>
    <row r="28" spans="1:4">
      <c r="B28" s="289"/>
      <c r="C28" s="494" t="s">
        <v>5</v>
      </c>
      <c r="D28" s="494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29"/>
  <sheetViews>
    <sheetView workbookViewId="0">
      <selection activeCell="B56" sqref="B56"/>
    </sheetView>
  </sheetViews>
  <sheetFormatPr defaultRowHeight="12.75"/>
  <cols>
    <col min="1" max="1" width="3.28515625" customWidth="1"/>
    <col min="2" max="2" width="6" customWidth="1"/>
    <col min="3" max="3" width="24.5703125" customWidth="1"/>
    <col min="4" max="4" width="25" customWidth="1"/>
  </cols>
  <sheetData>
    <row r="2" spans="2:7">
      <c r="B2" s="499" t="s">
        <v>288</v>
      </c>
      <c r="C2" s="499"/>
      <c r="D2" s="499"/>
    </row>
    <row r="6" spans="2:7">
      <c r="B6" s="426">
        <v>1</v>
      </c>
      <c r="C6" s="424" t="s">
        <v>289</v>
      </c>
      <c r="D6" s="424">
        <v>220000</v>
      </c>
      <c r="G6" t="str">
        <f>_xlfn.TEXTJOIN(", ", TRUE,C6:C10)</f>
        <v>Պրոյեկտոր, Էկրան պրոյեկտրի, խոտհնձիչ, Մսաղաց , Ջեռուցման կաթսաներ</v>
      </c>
    </row>
    <row r="7" spans="2:7">
      <c r="B7" s="426">
        <v>2</v>
      </c>
      <c r="C7" s="424" t="s">
        <v>290</v>
      </c>
      <c r="D7" s="424">
        <v>80000</v>
      </c>
      <c r="G7" s="427" t="s">
        <v>305</v>
      </c>
    </row>
    <row r="8" spans="2:7">
      <c r="B8" s="426">
        <v>3</v>
      </c>
      <c r="C8" s="425" t="s">
        <v>294</v>
      </c>
      <c r="D8" s="424">
        <v>50000</v>
      </c>
    </row>
    <row r="9" spans="2:7">
      <c r="B9" s="426">
        <v>4</v>
      </c>
      <c r="C9" s="425" t="s">
        <v>298</v>
      </c>
      <c r="D9" s="424">
        <v>100000</v>
      </c>
    </row>
    <row r="10" spans="2:7">
      <c r="B10" s="426">
        <v>5</v>
      </c>
      <c r="C10" s="425" t="s">
        <v>299</v>
      </c>
      <c r="D10" s="424">
        <v>630000</v>
      </c>
    </row>
    <row r="11" spans="2:7">
      <c r="B11" s="426"/>
      <c r="C11" s="425"/>
      <c r="D11" s="424"/>
    </row>
    <row r="12" spans="2:7">
      <c r="B12" s="426"/>
      <c r="C12" s="424"/>
      <c r="D12" s="424">
        <f>SUM(D6:D11)</f>
        <v>1080000</v>
      </c>
    </row>
    <row r="14" spans="2:7">
      <c r="B14" s="499" t="s">
        <v>85</v>
      </c>
      <c r="C14" s="499"/>
      <c r="D14" s="499"/>
    </row>
    <row r="16" spans="2:7">
      <c r="B16" s="426">
        <v>1</v>
      </c>
      <c r="C16" s="424" t="s">
        <v>291</v>
      </c>
      <c r="D16" s="424">
        <v>280000</v>
      </c>
      <c r="G16" t="str">
        <f>_xlfn.TEXTJOIN(", ", TRUE,C16:C17)</f>
        <v xml:space="preserve">Համակարգիչ, Բազմաֆունկցոնալ տպիչ  </v>
      </c>
    </row>
    <row r="17" spans="2:7">
      <c r="B17" s="426">
        <v>2</v>
      </c>
      <c r="C17" s="425" t="s">
        <v>303</v>
      </c>
      <c r="D17" s="424">
        <v>115000</v>
      </c>
      <c r="G17" s="427" t="s">
        <v>306</v>
      </c>
    </row>
    <row r="18" spans="2:7">
      <c r="B18" s="426"/>
      <c r="C18" s="424"/>
      <c r="D18" s="424">
        <f>SUM(D16:D17)</f>
        <v>395000</v>
      </c>
    </row>
    <row r="22" spans="2:7">
      <c r="B22" s="498" t="s">
        <v>296</v>
      </c>
      <c r="C22" s="498"/>
      <c r="D22" s="498"/>
    </row>
    <row r="24" spans="2:7">
      <c r="B24" s="426">
        <v>1</v>
      </c>
      <c r="C24" s="425" t="s">
        <v>295</v>
      </c>
      <c r="D24" s="424">
        <v>300000</v>
      </c>
      <c r="G24" t="str">
        <f>_xlfn.TEXTJOIN(", ", TRUE,C24:C28)</f>
        <v xml:space="preserve">Պահեստի դարակաշար, Բժշկական պատգարակ ծալովի, Տաղավար , Տոնածառ, Մանկական աթոռ </v>
      </c>
    </row>
    <row r="25" spans="2:7" ht="25.5">
      <c r="B25" s="430">
        <v>2</v>
      </c>
      <c r="C25" s="428" t="s">
        <v>297</v>
      </c>
      <c r="D25" s="429">
        <v>50000</v>
      </c>
      <c r="G25" s="427" t="s">
        <v>307</v>
      </c>
    </row>
    <row r="26" spans="2:7">
      <c r="B26" s="426">
        <v>3</v>
      </c>
      <c r="C26" s="425" t="s">
        <v>300</v>
      </c>
      <c r="D26" s="424">
        <v>800000</v>
      </c>
    </row>
    <row r="27" spans="2:7">
      <c r="B27" s="430">
        <v>4</v>
      </c>
      <c r="C27" s="425" t="s">
        <v>304</v>
      </c>
      <c r="D27" s="424">
        <v>150000</v>
      </c>
    </row>
    <row r="28" spans="2:7">
      <c r="B28" s="426">
        <v>5</v>
      </c>
      <c r="C28" s="425" t="s">
        <v>301</v>
      </c>
      <c r="D28" s="424">
        <v>330000</v>
      </c>
      <c r="E28" s="427" t="s">
        <v>302</v>
      </c>
    </row>
    <row r="29" spans="2:7" ht="15">
      <c r="D29" s="431">
        <f>SUM(D24:D28)</f>
        <v>1630000</v>
      </c>
    </row>
  </sheetData>
  <mergeCells count="3">
    <mergeCell ref="B22:D22"/>
    <mergeCell ref="B14:D14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https://mul2.yerevan.am/tasks/2176028/oneclick?token=c71eb3ea83f9ec29a2975de1d1a69544</cp:keywords>
  <cp:lastModifiedBy>Lusine Petrosyan</cp:lastModifiedBy>
  <cp:lastPrinted>2025-04-21T08:38:34Z</cp:lastPrinted>
  <dcterms:created xsi:type="dcterms:W3CDTF">1996-10-14T23:33:28Z</dcterms:created>
  <dcterms:modified xsi:type="dcterms:W3CDTF">2025-05-20T15:47:21Z</dcterms:modified>
</cp:coreProperties>
</file>